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5480" windowHeight="9780"/>
  </bookViews>
  <sheets>
    <sheet name="چک لیست" sheetId="1" r:id="rId1"/>
    <sheet name="امتیازات" sheetId="3" r:id="rId2"/>
  </sheets>
  <calcPr calcId="125725"/>
</workbook>
</file>

<file path=xl/calcChain.xml><?xml version="1.0" encoding="utf-8"?>
<calcChain xmlns="http://schemas.openxmlformats.org/spreadsheetml/2006/main">
  <c r="J142" i="1"/>
  <c r="J143"/>
  <c r="J144"/>
  <c r="J145"/>
  <c r="J146"/>
  <c r="J147"/>
  <c r="J148"/>
  <c r="J149"/>
  <c r="J150"/>
  <c r="J151"/>
  <c r="J152"/>
  <c r="J153"/>
  <c r="J154"/>
  <c r="J155"/>
  <c r="J156"/>
  <c r="J141"/>
  <c r="I157" s="1"/>
  <c r="D9" i="3" s="1"/>
  <c r="J135" i="1"/>
  <c r="J136"/>
  <c r="I139" s="1"/>
  <c r="D8" i="3" s="1"/>
  <c r="J137" i="1"/>
  <c r="J138"/>
  <c r="J134"/>
  <c r="J124"/>
  <c r="J125"/>
  <c r="J126"/>
  <c r="J127"/>
  <c r="J128"/>
  <c r="J129"/>
  <c r="J130"/>
  <c r="J131"/>
  <c r="J123"/>
  <c r="J116"/>
  <c r="J117"/>
  <c r="J118"/>
  <c r="J119"/>
  <c r="J120"/>
  <c r="J115"/>
  <c r="I121" s="1"/>
  <c r="D6" i="3" s="1"/>
  <c r="J99" i="1"/>
  <c r="J100"/>
  <c r="J101"/>
  <c r="J102"/>
  <c r="J103"/>
  <c r="J104"/>
  <c r="J105"/>
  <c r="J106"/>
  <c r="J107"/>
  <c r="J108"/>
  <c r="J109"/>
  <c r="J110"/>
  <c r="J111"/>
  <c r="J112"/>
  <c r="J98"/>
  <c r="J85"/>
  <c r="J86"/>
  <c r="I96" s="1"/>
  <c r="D4" i="3" s="1"/>
  <c r="J87" i="1"/>
  <c r="J88"/>
  <c r="J89"/>
  <c r="J90"/>
  <c r="J91"/>
  <c r="J92"/>
  <c r="J93"/>
  <c r="J94"/>
  <c r="J95"/>
  <c r="J8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44"/>
  <c r="J5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6"/>
  <c r="J7"/>
  <c r="J8"/>
  <c r="J9"/>
  <c r="I113" l="1"/>
  <c r="D5" i="3" s="1"/>
  <c r="I82" i="1"/>
  <c r="D3" i="3" s="1"/>
  <c r="I132" i="1"/>
  <c r="D7" i="3" s="1"/>
  <c r="I42" i="1"/>
  <c r="D2" i="3" s="1"/>
</calcChain>
</file>

<file path=xl/sharedStrings.xml><?xml version="1.0" encoding="utf-8"?>
<sst xmlns="http://schemas.openxmlformats.org/spreadsheetml/2006/main" count="184" uniqueCount="161">
  <si>
    <t>چک لیست برنامه های مراقبتی برای مقابله با بیماری کووید 19 - مناطق نفتخیز جنوب</t>
  </si>
  <si>
    <t>ردیف</t>
  </si>
  <si>
    <t>پرسش</t>
  </si>
  <si>
    <t>عدم شمول</t>
  </si>
  <si>
    <t>انجام شده (0)</t>
  </si>
  <si>
    <t>آیا تابلوهای آموزش و پیشگیری از انتقال کرونا ویروس به تعداد کافی در محل نصب شده است</t>
  </si>
  <si>
    <t>آیا جلسات شرایط اضطراری سطح 1 به صورت هفتگی برگزار میگردد ؟</t>
  </si>
  <si>
    <t>آیا کارگروه مداخلات بهداشتی و پیشگیری از شیوع ویروس مشخص شده است؟</t>
  </si>
  <si>
    <t>آیا کمیته اضطرار سطح 1 تشکیل شده است؟</t>
  </si>
  <si>
    <t>آیا آموزش های مجازی در خصوص کووید 19 بصورت آفلاین به کارکنان ارائه میگردد ؟</t>
  </si>
  <si>
    <t>آیا فاصله اجتماعی در دفاتر مشترک و مکان های استراحت رعایت میشود؟</t>
  </si>
  <si>
    <t xml:space="preserve">آیا آمار و مشخصات افراد مشکوک بصورت روزانه به بهداشت و درمان منطقه گزارش میشود ؟ </t>
  </si>
  <si>
    <t>آیا دستگاه های ثبت حضور و غیاب اثر انگشتی غیر فعال می باشد ؟</t>
  </si>
  <si>
    <t>آیا دستگاه تب سنج به میزان کافی جهت مبادی ورودی تهیه و در اختیار افراد مسئول تب سنجی قرار گرفته است ؟</t>
  </si>
  <si>
    <t>آیا به صورت روزانه در مبادی ورودی تب سنجی و غربالگری انجام میپذیرد ؟</t>
  </si>
  <si>
    <t>آیا تب سنجی و غرابلگری بصور موردی ( روزانه) در طول شیفت کاری صورت میپذیرد ؟</t>
  </si>
  <si>
    <t>آیا در صورت مشاهده افراد مشکوک و دارای علائم ILI بلافاصه شخص به مراکز بهداشتی درمانی ارجاع میشود ؟</t>
  </si>
  <si>
    <t>آیا از ورود افراد دارای تب یا علائم بیماری کووید 19 ممانعت میشود؟</t>
  </si>
  <si>
    <t xml:space="preserve">آیا افراد مبتلا بعد ازطی شدن دوره قرنطینه یا بستری قبل از برگشت بکار جهت دریافت گواهی صحت سلامت به مراکز سلامت کار مراجعه مینمایند ؟ </t>
  </si>
  <si>
    <t>آیا لوازم حفاظت فردی (ماسک و دستکش ) در اختیار نیروهای حراست و HSE در مبادی ورودی قرار میگیرد؟</t>
  </si>
  <si>
    <t xml:space="preserve">آیا ساعت ورود ، میزان دمای بدن و علائم ILI   شاغلین و مراجعین بصورت روزانه ثبت میگردد ؟ </t>
  </si>
  <si>
    <t>آیا مسئول HSE شرکت نتایج پیگیری افراد تب دار را به پزشک سلامت کار منطقه اعلام می نماید ؟</t>
  </si>
  <si>
    <t>آیا افراد مبتلا به کووید 19 دوره 14 روزه از محیط کار ترخیص و قرنطینه می شوند ؟</t>
  </si>
  <si>
    <t>آیا بلافاصله بعد از شناسایی افراد مشکوک ، محل اقامت این افراد ( کمپ / منزل / مهمانسرا) گندزدایی میشود ؟</t>
  </si>
  <si>
    <t>آیا آبسردکن ها جمع آوری شده است ؟</t>
  </si>
  <si>
    <t>آیا گند زدایی تا حداقل 30 دقیقه قبل از ساعت رسمی شروع بکار پرسنل پایان می پذیرد ؟</t>
  </si>
  <si>
    <t>آیا در محل های ورودی و خروجی درب های ساختمان و مجاور درب آسانسورها برای پرسنل و خدمات گیرندگان محلول ضد عفونی دست و راهنمای استفاده از هندرآب ها نصب شده است ؟</t>
  </si>
  <si>
    <t>آیا مواد شوینده ، گندزدا و امکانات و تجهیزات نظافت مطابق دستورالعمل "26" در اختیار مسئول نظافت قرار میگیرد؟</t>
  </si>
  <si>
    <t>آیا سیستم لوله کشی مایع صابون و یا حداقل ظرف همراه با مایع دستشویی در محل سرویس های بهداشتی وجود دارد؟</t>
  </si>
  <si>
    <t>آیا دستگیره درب، نرده پله ها،سرویس های بهداشتی به صورت مستمر نظافت و گندزدایی میشوند؟</t>
  </si>
  <si>
    <t>آیا کف اتاق ها ، راهروها ، سالن های آمفی تئاتر و . . . روزانه نظافت و گندزدایی می شوند؟</t>
  </si>
  <si>
    <t>آیا از هواکش و سیستم تهویه مناسب با توجه به نوع فعالیت و فضای فیزیکی در محیط استفاده شده است ؟</t>
  </si>
  <si>
    <t>آیا دستورالعمل شستشوی دست و بهداشت فردی برای پیشگیری از انتقال کرونا ویروس به تعداد کافی در محل سرویس های بهداشتی نصب گردیده است ؟</t>
  </si>
  <si>
    <t>آیا آموزشهای لازم در خصوص شستشوی دست ها ارائه و به کارکنان بصورت عملی آموزش داده شده است ؟</t>
  </si>
  <si>
    <t>آیا تجهیزات حفاظت فردی و امکانات بهداشتی ( ماسک، دستکش ، مواد ضد عفونی کننده دست و سطوح) برای استفاده کارکنان فراهم شده است ؟</t>
  </si>
  <si>
    <t>آیا سطل زباله های عادی از سطل زباله های عفونی مجزا است ؟</t>
  </si>
  <si>
    <t xml:space="preserve">آیا وسایل یکبار مصرف نظافت فردی در سطل های پدال دار ریخته و در پایان شیفت کاری بصورت روزانه در کیسه های پلاستیکی محکم توسط مسئول نظافت جمع آوری میگردد ؟ </t>
  </si>
  <si>
    <t>آیا دستور العمل گند زدایی خودرهای عمومی "25" اجرا می گردد ؟</t>
  </si>
  <si>
    <t>آیا دستورالعمل گند زدایی خودروهای عمومی به کارکنان ترابری آموزش داده شده است ؟</t>
  </si>
  <si>
    <t>آیا سرویس های ایاب و ذهاب روزانه ( بعد از پیاده کردن کارکنان و قبل از سوار کردن ) با ماده گند زدا ضد عفونی میشوند؟ ذکر ماده گند زدا</t>
  </si>
  <si>
    <t>آیا مواد شوینده ، گند زدا ، امکانات و تجهیزات نظافت خودرو به مقدار کافی و لازم وجود دارد ؟</t>
  </si>
  <si>
    <t>آیا از هواکش و سیستم تهویه مناسب خودرو استفاده می شود؟</t>
  </si>
  <si>
    <t>آیا فرد مسئول نظافت خودرو آموزش های لازم در خصوص روش کار و زمان استفاده از مواد جهت گندزدایی و نظافت را دیده است ؟</t>
  </si>
  <si>
    <t>آیا در خودروها محل مناسبی جهت نگهداری مواد شوینده و گند زدا و لباس و وسایل حفاظتی(ماسک و دستکش ) تعیبه شده است؟</t>
  </si>
  <si>
    <t>آیا دستورالعمل گندزدایی عمومی ادارات "26" اجرا میگردد؟</t>
  </si>
  <si>
    <t>آیا دستور العمل گندزدایی اماکن عمومی ادارات به کارکنان اداری و عملیاتی آموزش داده شده است ؟</t>
  </si>
  <si>
    <t>آیا روسای خدمات بر صحت انجام مراحل و فعالیت های کنترل و مراقبت محیطی نظارت دارند؟</t>
  </si>
  <si>
    <t>آیا دفاتر اداری و عملیاتی در هر شیفت 3 بار ( نیم ساعت قبل از شروع/ اواسط شیفت/ پایان شیفت) با ماده گندزدا ضد عفونی می شوند ؟ ذکر ماده گندزدا</t>
  </si>
  <si>
    <t>آیا کلیه قسمت های آبدارخانه ها و یا محل های جانبی مستمر شستشو و گندزدایی می شود ؟</t>
  </si>
  <si>
    <t>آیا غذا بصورت سفری( ظروف یکبار مصرف) سرو می گردد؟</t>
  </si>
  <si>
    <t>در صورت سرو غذا در سالن های غذاخوری، ظروف و قاشق و چنگال به صورت مناسب گندزدایی و با آب 75 درجه شستشو می گردد ؟</t>
  </si>
  <si>
    <t>"آیا پرسنل که در تهیه و توزیع غذا دخالت دارند از وسایل و تجهیزات حفاظتی و مراقبتی( ماسک ، دستکش و کلاه ) استفاده میکنند؟</t>
  </si>
  <si>
    <t>آیا دستورالعمل شستشوی دست ها در محل آشپزخانه ها و رستوران ها نصب شده است ؟</t>
  </si>
  <si>
    <t>آی سرو نمک و فلفل و سماق و آب خوردن در بوفه آبدارخانه ها و یا آشپزخانه ها و سالن های پذیرایی در بسته بندیهای یکبار مصرف انجام میگیرد؟</t>
  </si>
  <si>
    <t>آیا تمامی خودروها فاقد پوشش شیشه وپرده میباشند؟ ( جهت جلوگیری از انتقال ویروس)</t>
  </si>
  <si>
    <t>آیا برشور و پمفت آموزشی کرونا ویروس تهیه و بین کارکنان توزیع شده است؟</t>
  </si>
  <si>
    <t>آیا آشپزخانه ها ، رستوران ها از هواکش وسیستم تهویه مناسب برخوردارند ؟</t>
  </si>
  <si>
    <t>آیا گندزدایی ظروف غذاخوری و ظروف سرو چای مطابق دستورالعمل"33" دو بار در هفته انجام میگیرد؟</t>
  </si>
  <si>
    <t>آیا گندزدایی سطوح آشپزخانه و روستوران ها طبق دستورالعمل"33" در اواسط و پایان ساعت کاری انجام میگیرد؟</t>
  </si>
  <si>
    <t>آیا در نمازخانه ها از مهر شخصی استفاده می شود؟</t>
  </si>
  <si>
    <t>آیا ضد عفونی کننده های سطوح با غلظت مناسب و لوازم حفاظت فردی جهت افراد نیازمند قرنطینه در منزل به همراه پمفلت های آموزشی تهیه گردیده است؟</t>
  </si>
  <si>
    <t>آیا از تردد افراد مشمول قرنطینه خانگی ( بر اساس لیست دریافتی از مرکز بهداشتی و درمانی) در سطح شهرک های مسکونی ممانعت بعمل می آید ؟</t>
  </si>
  <si>
    <t>آیا لیست داوطلبین ساکن شهرک های مسکونی بعنوان رابطین و ناظرین بهداشتی مشخص گردیده است ؟</t>
  </si>
  <si>
    <t>آیا در مبادی ورودی شهرک های مسکونی تب سنجی و بررسی علائم ILI انجام میگیرد ؟</t>
  </si>
  <si>
    <t>آیا از ورود افراد دارای تب یا علائم بیماری کووید 19 به شهرک های مشکونی ممانعت میشود؟</t>
  </si>
  <si>
    <t>آیا سرویس های بهداشتی بصورت مستمر مطابق دستورالعمل شستشو و نظافت و گند زدایی می شود؟</t>
  </si>
  <si>
    <t>آیا افراد مسئول نظافت آموزش بهداشت فردی و محیط و نحوه کار با مواد گندزدا را دیده است ؟</t>
  </si>
  <si>
    <t>آیا پرسنل آشپزخانه ها و یا آبدارخانه ها آموزش لازم در خصوص نحوه ی شستن دست ها برای پیشگیری از انتقال کرونا ویروس را دیده اند؟</t>
  </si>
  <si>
    <t>آیا سیستم اتوماسیون اداری و نامه نگاری الکترونیکی جهت جلوگیری از انتقال ویروس توسط کاغذ جایگزین روش های سنتی شده است ؟</t>
  </si>
  <si>
    <t>آیا مهر های مشترک نمازهانه بعد از هر بار استفاده جمع آوری و با محلول وایتکس یا الکل ضد عفونی می شود؟</t>
  </si>
  <si>
    <t>آیا تابلوهای آموزش پیشگیری از انتقال کرونا ویروس در شهرک های مسکونی و کمپ ها به تعداد کافی نصب شده است ؟</t>
  </si>
  <si>
    <t>آیا تی ها و سایر لوازم نظافت و گندزدایی به تعداد کافی موجود می باشد وبه صورت مستمر شستشو، گندزدایی شده و در محل مناسب جهت خشک شدن نگهداری می شوند؟</t>
  </si>
  <si>
    <t xml:space="preserve"> آیا سطل زباله به تعداد کافی مجهز به کیسه زباله محکم در محل مستقر می باشند؟</t>
  </si>
  <si>
    <t>آیا زباله ها به هنگام جمع آوری و به صورت صحیح نگهداری می شود تا زمان تحویل به ماشین حمل زباله؟</t>
  </si>
  <si>
    <t>آیا تمهیدات لازم در خصوص حفظ سلامتی و ایمنی اسناد و مدارک و مکاتبات اداری که ضرورتاً باید به  صورت فیزیکی و غیرالکترونیکی از طریق آن دستگاه دریافت و یا ارسال گردند؛ در نظر گرفته شده است؟</t>
  </si>
  <si>
    <t>آیا برنامه ای برای انجام نظافت و گندزدایی مستمر تمامی سطوح و فضا های مورد استفاده به عنوان فضای مشترک تدوین شده و به صورت منظم اجرا می شود؟</t>
  </si>
  <si>
    <t xml:space="preserve"> آیا تمامی سطوح مشترک شناسایی شده و در برنامه های نظافت و گندزدایی برای آن ها وجود دارند؟</t>
  </si>
  <si>
    <t>آیا اطلاع کافی از نحوه تهیه  و بکارگیری محلول های گندزدایی وجود دارد؟</t>
  </si>
  <si>
    <t>آیا محلول گندزدای کلره به صورت روزانه تهیه و بکارگیری می شود؟</t>
  </si>
  <si>
    <t>آیا آب سرد کن ها جمع آوری شده اند؟</t>
  </si>
  <si>
    <t xml:space="preserve"> آیابرای تأثیر گذاری، ماده گندزدا به مدت حداقل10 دقیقه روی سطوح می ماند؟</t>
  </si>
  <si>
    <t xml:space="preserve"> آیا امکانات بهداشتی از قبیل ماسک، دستکش، مواد ضدعفونی کننده و ... برای استفاده کارکنان فراهم گردیده است؟</t>
  </si>
  <si>
    <t>آیا پایش کارکنان جهت اطمینان از عدم ابتلاء به سرماخوردگی و  ویروس کرونا و حضور در میان کارمندان دیگر صورت می پذیرد؟</t>
  </si>
  <si>
    <t xml:space="preserve"> تهیه و تعبیه محلول های ضد عفونی کننده در کلیه اماکن و محل های تردد مراجعین برای استفاده عمومی وجود دارد</t>
  </si>
  <si>
    <t>آیا برای نظافت سرویس های بهداشتی و انجام گندزدایی و پاکسازی آنها برنامه ای وجود دارد؟</t>
  </si>
  <si>
    <t>آیا برنامه نظافت سرویس های بهداشتی و انجام گندزدایی و پاکسازی آنها به صورت مستمر و با رعایت زمانبندی؟</t>
  </si>
  <si>
    <t>آیا سوختگیری توسط کارکنان برای تمامی خودروها انجام می شود؟</t>
  </si>
  <si>
    <t>آیا همایش ها، جلسات عمومی و برنامه های آموزشی همچنان به صورت غیرحضوری از قبیل وبینار، ویدئو کنفرانس و شبکه های اجتماعی و ... در آن دستگاه برگزار می گردد؟</t>
  </si>
  <si>
    <t>آیا مجوز ورود کلیه ارباب رجوع پس از بررسی اولیه و ضد عفونی جهت ورود به ساختمان اداری داده می شود؟</t>
  </si>
  <si>
    <t>آیا ممنوعیت خوردن و آشامیدن و استعمال دخانیات در انبار اجرایی می گردد ؟</t>
  </si>
  <si>
    <t>آیا ندابیری مانند نصب موانع فیزیکی مانند محافظ پلاستیکی شفاف برای مقابله با عطسه و یا نصب یک پنجره برای ارائه خدمات انبار داری اجرا شده است ؟</t>
  </si>
  <si>
    <t>آیا پرسنل آموزش های لازم در خصوص عوامل خطر ویروس کووید 19 و رفتارهای محافظتی کسب نموده اند ‍؟</t>
  </si>
  <si>
    <t>آیا کمد لباس برای پرسنل جداگانه در نظر گرفته شده است ؟</t>
  </si>
  <si>
    <t>آیا تهویه عمومی رختکن مناسب است ؟</t>
  </si>
  <si>
    <t>آیا گندزدایی کمدها، قفسه ها و محوطه رختکن به صورت روزانه و طبق پروتکل های مربوطه صورت می پذیرد ؟</t>
  </si>
  <si>
    <t>آیا لباس های کار آلوده با دقت در کیسه نایلونی قرار داده و محکم می شود ؟</t>
  </si>
  <si>
    <t>آیا سطل زباله پدالی درب دار در رختکن انبار می باشد ؟</t>
  </si>
  <si>
    <t>آیا نابلو های توصیه ای، آموزشی و پوستر های هشدار دهنده برای رعایت اقدامات بهداشتی و پیشگیرانه ابتلا به ویروس کرونا در انبار نصب گردیده است ؟</t>
  </si>
  <si>
    <t>آیا برنامه گندزدایی مستمر یخچال ها و فریزرها وجود دارد ؟</t>
  </si>
  <si>
    <t>آیا راهنمای ممنوعیت غذا خوری در محیط های عمومی و امتناع از مصرف غذاهای آماده در مراکز وجود دارد ؟</t>
  </si>
  <si>
    <t>آیا راهنمای شستشو و گندزدایی میوه و سبزیجات در اماکن تهیه مواد غذایی و پذیرایی وجود دارد ؟</t>
  </si>
  <si>
    <t>آیا در صورتی که از پوشش یکبار مصرف برای میز غذا خوری استفاده می شود، پس از هر بار استفاده تعویض می گردد ؟</t>
  </si>
  <si>
    <t>کمپ و مهمانسرا</t>
  </si>
  <si>
    <t>آیا ملحفه ها، پتوها ونظایر ان پس از هر بار استفاده شستشو و گندزدایی می شوند ؟</t>
  </si>
  <si>
    <t>آیا وسایل و تجهیزات مورد استفاده پرسنل کشیک نظیر تخت ها و تشک ها گندزدایی می شوند ؟</t>
  </si>
  <si>
    <t>آیا سیستم پاداش و تنبیه برای مشارکت حداکثری کارکنان در خصوص اقدامات پیشگیرانه بکار گرفته شده است ؟</t>
  </si>
  <si>
    <t>آیا از سالادهای پخته شده استفاده می شود ؟</t>
  </si>
  <si>
    <t>آیا فاصله ایمن بین مسافران در سرویس عمومی رعایت می شود ؟</t>
  </si>
  <si>
    <t>آیا سازمان تسهیلاتی را برای استفاده از خودروی شخصی کارکنان فراهم کرده است ؟</t>
  </si>
  <si>
    <t>آیا شاغلین باردار شناسایی شده اند ؟</t>
  </si>
  <si>
    <t>آیا به منظور کاستن از تماس مستقیم دست ها با دستگیره ها درب های اتاق ها به صورت نیمه باز نگه داشته می شود ؟ (حذف جکها و آرام بندها)</t>
  </si>
  <si>
    <t>آیا بر عدم استفاده از دستمال مشترک برای نظافت میز و صندلی، لوازم شخصی و اداری توسط پرسنل خدماتی نظارت وجود دارد ؟</t>
  </si>
  <si>
    <t>آیا زمان های استراحت به گونه ای طراحی شده است تا از تجمع افراد جلوگیری شود ؟</t>
  </si>
  <si>
    <t>در سالن های انتظار، لابی و ... جداسازی و ایجاد فاصله بین صندلی ها و مبلمان انجام شده است ؟</t>
  </si>
  <si>
    <t>آیا از قند بسته بندی تک نفره استفاده می شود ؟</t>
  </si>
  <si>
    <t>رستوران و آشپزخانه</t>
  </si>
  <si>
    <t>آیا تمامی سرنشینان سرویس ها از ماسک سه لایه(معمولی) استفاده می نمایند؟</t>
  </si>
  <si>
    <t>آیا یک محل ایزوله برای اقامت کارکنان مشکوک تا زمان انتقال به مراکز درمانی در نظر گرفته شده است؟</t>
  </si>
  <si>
    <t xml:space="preserve"> آیا همکاری لازم با کارمندانی که در گروه های پرخطر قرار می گیرند از طریق دورکاری، تقلیل ساعت کار یا موافقت یا مرخصی و ... انجام شده است؟</t>
  </si>
  <si>
    <t>آیا تمامی کارکنان در محیط کاری مستمرا از ماسک استفاده می نمایند؟</t>
  </si>
  <si>
    <t>آیا الزام بر استفاده از وسایل بهداشتی شخصی در رختکن و حمام وجود دارد ؟</t>
  </si>
  <si>
    <t>آیا پتو، ملحفه، بالشت به صورت شخصی برای کاکنان ساکن در کمپ یا مهمانسرا استفاده می شود؟</t>
  </si>
  <si>
    <t>آیا اتاق و تخت افراد اقماری بعد از پایان شیفت به صورت کامل و مناسب گندزدایی می گردد؟</t>
  </si>
  <si>
    <t>بهداشت و گندزدایی</t>
  </si>
  <si>
    <t>ترابری</t>
  </si>
  <si>
    <t>سرفصل</t>
  </si>
  <si>
    <t>امتیاز مطلوب</t>
  </si>
  <si>
    <t>امتیاز کسب شده</t>
  </si>
  <si>
    <t>مدیریتی-اداری</t>
  </si>
  <si>
    <t>آشپزخانه و رستوران</t>
  </si>
  <si>
    <t>انبار</t>
  </si>
  <si>
    <t>جایگاه سوخت</t>
  </si>
  <si>
    <t xml:space="preserve">شهرک مسکونی </t>
  </si>
  <si>
    <t>جمع امتیازات</t>
  </si>
  <si>
    <t>آیا برنامه اجرای گندزدایی بصورت هفتگی توسط مسئول خدمات به مدیریت HSE ارائه میگردد ؟</t>
  </si>
  <si>
    <t>آیا عملکرد و اقدامات گندزدایی از نظر زمان و کیفیت اجرا و سلامت ایمنی همکاران توسط HSE مورد بررسی قرار میگیرد؟</t>
  </si>
  <si>
    <t>آیا الکل 70 درصد جهت گندزدایی سطوح،میزها،کازیه،صندلی ها،کیبورد و موس کامپیوتر،دستگیره درب ها، تلفن ها و سایر لوازم اداری استفاده می شود؟</t>
  </si>
  <si>
    <t>آیا افراد پر خطر  بیماری زمینه ای (قلبی عروقی، فشار خون، دیابت، بیماری تنفسی زمینه ای و گروه چاق60 &lt; BMI ) شناسایی شده اند ؟</t>
  </si>
  <si>
    <t>آیا بیماران با نقص ایمنی(تحت درمان طولانی مدت با کورتیکواستروئیدهای تحت شیمی درمانی- مبتلایان به بدخیمی ها و پیوند اعضا) شناسایی شده اند ؟</t>
  </si>
  <si>
    <t>آیا دستورالعمل بهداشت در مراحل طبخ و توزیع ارائه و اجرا می گردد؟(Pro-33)</t>
  </si>
  <si>
    <t>آیا برنامه زمانی اجرای گند زدایی خودروها به واحد HSE ارائه میگردد ؟</t>
  </si>
  <si>
    <t>کنترل های مدیریتی- اداری</t>
  </si>
  <si>
    <t>شهرک مسکونی</t>
  </si>
  <si>
    <t>آیا پاکسازی دستگیره نازل سوخت به صورت مستمر و یا ارایه دستکش به مشتریان در صورت عدم انجام سوختگیری توسط کارکنان انجام می شود؟</t>
  </si>
  <si>
    <t>خیلی کم</t>
  </si>
  <si>
    <t>کم</t>
  </si>
  <si>
    <t>متوسط</t>
  </si>
  <si>
    <t>زیاد</t>
  </si>
  <si>
    <t>خیلی زیاد</t>
  </si>
  <si>
    <t>مراکز صنعتی وانبارها</t>
  </si>
  <si>
    <t>نحوه توزیع چای در آبدارخانه ها و اتاق ها  راعایت اصول بهداشتی و دستورالعمل های مرتبط انجام میشود ؟</t>
  </si>
  <si>
    <t>دفاتری که ارباب رجوع دارند آیا با نوارهای رنگی که بر روی زمین نصب شده، جداسازی صورت گرفته است ؟ (درصد دفاتری که با نصب علائم بین ارباب  رجوع و کارمندان جداسازی صورت گرفته بیان شود)</t>
  </si>
  <si>
    <t>آیا از هواکش و سیستم تهویه مناسب در سرویس های بهداشتی استفاده می شود ؟</t>
  </si>
  <si>
    <t xml:space="preserve">آیا از پرسنل مخصوص(آموزش دیده) جهت نظافت استفاده می شود ؟ </t>
  </si>
  <si>
    <t>آیا افراد مخصوص(آموزش دیده) نظافت در هنگام نظافت از وسایل حفاظت فردی شامل ماسک جراحی(ماسک معمولی ) - دستکش - عینک محافظ-لباس کار مقاوم در برابر خوردگی وایتکس استفاده میکنند ؟</t>
  </si>
  <si>
    <t>آیا سطح اضطرار سازمان مطابق دستورالعمل "42" توسط HSE پایش میگردد ؟</t>
  </si>
  <si>
    <t>آیا لیست افراد یا موقعیتهای پرخطر از نظر سرایت ویروس کرونا در محیط کاری مشخص گردیده است ؟</t>
  </si>
  <si>
    <t xml:space="preserve">آیا از خط تلفن سانترال برای برگزاری جلسات استفاده می شود ؟ </t>
  </si>
  <si>
    <t>آیا در جلساتی که به صورت ناگزیر و چهره به چهره برگزار می شود حداقل فاصله ایمن (1.5 متر) رعایت می شود ؟</t>
  </si>
  <si>
    <t>آیا نظارت مستمر بر انجام خود اظهاری توسط کارکنان رسمی ، قراردادی ، پیمانکاری به صورت روزانه در سامانه پایش کرونا ویروس ( WWW.NOCORONA.IR) صورت می پذیرد ؟</t>
  </si>
  <si>
    <t>آیا دستورالعمل استفاده از ماسک در اختیار تمامی کارکنان شاغل قرار گرفته است و آموزش های لازم در این خصوص ارائه گردیده است؟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</si>
</sst>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sz val="11"/>
      <color theme="1"/>
      <name val="B Mitra"/>
      <charset val="178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sz val="11"/>
      <color theme="1"/>
      <name val="B Titr"/>
      <charset val="178"/>
    </font>
    <font>
      <sz val="10"/>
      <color theme="1"/>
      <name val="B Mitra"/>
      <charset val="178"/>
    </font>
    <font>
      <sz val="10"/>
      <color theme="1"/>
      <name val="B Yagut"/>
      <charset val="178"/>
    </font>
    <font>
      <sz val="11"/>
      <color theme="1"/>
      <name val="B Yagut"/>
      <charset val="17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 readingOrder="2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5" borderId="5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a-IR"/>
  <c:chart>
    <c:autoTitleDeleted val="1"/>
    <c:view3D>
      <c:depthPercent val="100"/>
      <c:rAngAx val="1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ser>
          <c:idx val="0"/>
          <c:order val="0"/>
          <c:spPr>
            <a:solidFill>
              <a:srgbClr val="FFFF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noFill/>
                    </a:ln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a-IR"/>
              </a:p>
            </c:txPr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امتیازات!$B$2:$B$9</c:f>
              <c:strCache>
                <c:ptCount val="8"/>
                <c:pt idx="0">
                  <c:v>مدیریتی-اداری</c:v>
                </c:pt>
                <c:pt idx="1">
                  <c:v>بهداشت و گندزدایی</c:v>
                </c:pt>
                <c:pt idx="2">
                  <c:v>آشپزخانه و رستوران</c:v>
                </c:pt>
                <c:pt idx="3">
                  <c:v>ترابری</c:v>
                </c:pt>
                <c:pt idx="4">
                  <c:v>شهرک مسکونی </c:v>
                </c:pt>
                <c:pt idx="5">
                  <c:v>کمپ و مهمانسرا</c:v>
                </c:pt>
                <c:pt idx="6">
                  <c:v>انبار</c:v>
                </c:pt>
                <c:pt idx="7">
                  <c:v>جایگاه سوخت</c:v>
                </c:pt>
              </c:strCache>
            </c:strRef>
          </c:cat>
          <c:val>
            <c:numRef>
              <c:f>امتیازات!$C$2:$C$9</c:f>
              <c:numCache>
                <c:formatCode>General</c:formatCode>
                <c:ptCount val="8"/>
                <c:pt idx="0">
                  <c:v>185</c:v>
                </c:pt>
                <c:pt idx="1">
                  <c:v>190</c:v>
                </c:pt>
                <c:pt idx="2">
                  <c:v>60</c:v>
                </c:pt>
                <c:pt idx="3">
                  <c:v>75</c:v>
                </c:pt>
                <c:pt idx="4">
                  <c:v>30</c:v>
                </c:pt>
                <c:pt idx="5">
                  <c:v>45</c:v>
                </c:pt>
                <c:pt idx="6">
                  <c:v>25</c:v>
                </c:pt>
                <c:pt idx="7">
                  <c:v>80</c:v>
                </c:pt>
              </c:numCache>
            </c:numRef>
          </c:val>
        </c:ser>
        <c:ser>
          <c:idx val="1"/>
          <c:order val="1"/>
          <c:spPr>
            <a:solidFill>
              <a:srgbClr val="FF0000"/>
            </a:soli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noFill/>
                    </a:ln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a-IR"/>
              </a:p>
            </c:txPr>
            <c:showVal val="1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امتیازات!$B$2:$B$9</c:f>
              <c:strCache>
                <c:ptCount val="8"/>
                <c:pt idx="0">
                  <c:v>مدیریتی-اداری</c:v>
                </c:pt>
                <c:pt idx="1">
                  <c:v>بهداشت و گندزدایی</c:v>
                </c:pt>
                <c:pt idx="2">
                  <c:v>آشپزخانه و رستوران</c:v>
                </c:pt>
                <c:pt idx="3">
                  <c:v>ترابری</c:v>
                </c:pt>
                <c:pt idx="4">
                  <c:v>شهرک مسکونی </c:v>
                </c:pt>
                <c:pt idx="5">
                  <c:v>کمپ و مهمانسرا</c:v>
                </c:pt>
                <c:pt idx="6">
                  <c:v>انبار</c:v>
                </c:pt>
                <c:pt idx="7">
                  <c:v>جایگاه سوخت</c:v>
                </c:pt>
              </c:strCache>
            </c:strRef>
          </c:cat>
          <c:val>
            <c:numRef>
              <c:f>امتیازات!$D$2:$D$9</c:f>
              <c:numCache>
                <c:formatCode>General</c:formatCode>
                <c:ptCount val="8"/>
                <c:pt idx="0">
                  <c:v>185</c:v>
                </c:pt>
                <c:pt idx="1">
                  <c:v>152</c:v>
                </c:pt>
                <c:pt idx="2">
                  <c:v>60</c:v>
                </c:pt>
                <c:pt idx="3">
                  <c:v>45</c:v>
                </c:pt>
                <c:pt idx="4">
                  <c:v>30</c:v>
                </c:pt>
                <c:pt idx="5">
                  <c:v>9</c:v>
                </c:pt>
                <c:pt idx="6">
                  <c:v>25</c:v>
                </c:pt>
                <c:pt idx="7">
                  <c:v>80</c:v>
                </c:pt>
              </c:numCache>
            </c:numRef>
          </c:val>
        </c:ser>
        <c:dLbls>
          <c:showVal val="1"/>
        </c:dLbls>
        <c:shape val="box"/>
        <c:axId val="51766016"/>
        <c:axId val="51767552"/>
        <c:axId val="0"/>
      </c:bar3DChart>
      <c:catAx>
        <c:axId val="51766016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ln>
                  <a:noFill/>
                </a:ln>
                <a:solidFill>
                  <a:schemeClr val="bg1"/>
                </a:solidFill>
                <a:latin typeface="+mn-lt"/>
                <a:ea typeface="+mn-ea"/>
                <a:cs typeface="B Nazanin" panose="00000400000000000000" pitchFamily="2" charset="-78"/>
              </a:defRPr>
            </a:pPr>
            <a:endParaRPr lang="fa-IR"/>
          </a:p>
        </c:txPr>
        <c:crossAx val="51767552"/>
        <c:crosses val="autoZero"/>
        <c:auto val="1"/>
        <c:lblAlgn val="ctr"/>
        <c:lblOffset val="100"/>
      </c:catAx>
      <c:valAx>
        <c:axId val="51767552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dk1">
                  <a:lumMod val="50000"/>
                  <a:lumOff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fa-IR"/>
          </a:p>
        </c:txPr>
        <c:crossAx val="51766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tx1"/>
    </a:solidFill>
    <a:ln>
      <a:noFill/>
    </a:ln>
    <a:effectLst/>
    <a:scene3d>
      <a:camera prst="orthographicFront"/>
      <a:lightRig rig="threePt" dir="t"/>
    </a:scene3d>
    <a:sp3d/>
  </c:spPr>
  <c:txPr>
    <a:bodyPr/>
    <a:lstStyle/>
    <a:p>
      <a:pPr>
        <a:defRPr>
          <a:ln>
            <a:noFill/>
          </a:ln>
          <a:solidFill>
            <a:schemeClr val="bg1"/>
          </a:solidFill>
        </a:defRPr>
      </a:pPr>
      <a:endParaRPr lang="fa-IR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/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dk1">
            <a:lumMod val="60000"/>
            <a:lumOff val="4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/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1</xdr:row>
      <xdr:rowOff>0</xdr:rowOff>
    </xdr:from>
    <xdr:to>
      <xdr:col>14</xdr:col>
      <xdr:colOff>238124</xdr:colOff>
      <xdr:row>18</xdr:row>
      <xdr:rowOff>114301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8"/>
  <sheetViews>
    <sheetView rightToLeft="1" tabSelected="1" topLeftCell="A154" zoomScale="120" zoomScaleNormal="120" workbookViewId="0">
      <selection activeCell="B11" sqref="B11"/>
    </sheetView>
  </sheetViews>
  <sheetFormatPr defaultRowHeight="19.5"/>
  <cols>
    <col min="1" max="1" width="4.625" style="27" customWidth="1"/>
    <col min="2" max="2" width="75.75" style="28" customWidth="1"/>
    <col min="3" max="3" width="8.25" style="27" customWidth="1"/>
    <col min="4" max="5" width="5.875" style="27" customWidth="1"/>
    <col min="6" max="6" width="5.625" style="27" customWidth="1"/>
    <col min="7" max="8" width="5.875" style="27" customWidth="1"/>
    <col min="9" max="9" width="5.625" style="27" customWidth="1"/>
    <col min="10" max="10" width="11.375" style="27" customWidth="1"/>
    <col min="11" max="16384" width="9" style="14"/>
  </cols>
  <sheetData>
    <row r="1" spans="1:10" ht="30.75" customHeight="1" thickTop="1" thickBo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42" customHeight="1" thickTop="1" thickBot="1">
      <c r="A2" s="18" t="s">
        <v>1</v>
      </c>
      <c r="B2" s="19" t="s">
        <v>2</v>
      </c>
      <c r="C2" s="18" t="s">
        <v>3</v>
      </c>
      <c r="D2" s="20" t="s">
        <v>4</v>
      </c>
      <c r="E2" s="20" t="s">
        <v>144</v>
      </c>
      <c r="F2" s="20" t="s">
        <v>145</v>
      </c>
      <c r="G2" s="20" t="s">
        <v>146</v>
      </c>
      <c r="H2" s="20" t="s">
        <v>147</v>
      </c>
      <c r="I2" s="20" t="s">
        <v>148</v>
      </c>
      <c r="J2" s="18"/>
    </row>
    <row r="3" spans="1:10" ht="18" thickTop="1" thickBot="1">
      <c r="A3" s="21"/>
      <c r="B3" s="22"/>
      <c r="C3" s="21"/>
      <c r="D3" s="23">
        <v>0</v>
      </c>
      <c r="E3" s="23">
        <v>1</v>
      </c>
      <c r="F3" s="23">
        <v>2</v>
      </c>
      <c r="G3" s="23">
        <v>3</v>
      </c>
      <c r="H3" s="23">
        <v>4</v>
      </c>
      <c r="I3" s="23">
        <v>5</v>
      </c>
      <c r="J3" s="21"/>
    </row>
    <row r="4" spans="1:10" ht="24" thickTop="1" thickBot="1">
      <c r="A4" s="11" t="s">
        <v>141</v>
      </c>
      <c r="B4" s="12"/>
      <c r="C4" s="12"/>
      <c r="D4" s="12"/>
      <c r="E4" s="12"/>
      <c r="F4" s="12"/>
      <c r="G4" s="12"/>
      <c r="H4" s="12"/>
      <c r="I4" s="12"/>
      <c r="J4" s="13"/>
    </row>
    <row r="5" spans="1:10" s="15" customFormat="1" ht="24" customHeight="1" thickTop="1" thickBot="1">
      <c r="A5" s="1">
        <v>1</v>
      </c>
      <c r="B5" s="1" t="s">
        <v>8</v>
      </c>
      <c r="C5" s="1"/>
      <c r="D5" s="1"/>
      <c r="E5" s="1"/>
      <c r="F5" s="1"/>
      <c r="G5" s="1"/>
      <c r="H5" s="1"/>
      <c r="I5" s="1">
        <v>1</v>
      </c>
      <c r="J5" s="1">
        <f>IF(D5=1,0)+IF(E5=1,1)+IF(F5=1,2)+IF(G5=1,3)+IF(H5=1,4)+IF(I5=1,5)</f>
        <v>5</v>
      </c>
    </row>
    <row r="6" spans="1:10" s="15" customFormat="1" ht="24" customHeight="1" thickTop="1" thickBot="1">
      <c r="A6" s="1">
        <v>2</v>
      </c>
      <c r="B6" s="1" t="s">
        <v>6</v>
      </c>
      <c r="C6" s="1"/>
      <c r="D6" s="1"/>
      <c r="E6" s="1"/>
      <c r="F6" s="1"/>
      <c r="G6" s="1"/>
      <c r="H6" s="1"/>
      <c r="I6" s="1">
        <v>1</v>
      </c>
      <c r="J6" s="1">
        <f t="shared" ref="J6:J41" si="0">IF(D6=1,0)+IF(E6=1,1)+IF(F6=1,2)+IF(G6=1,3)+IF(H6=1,4)+IF(I6=1,5)</f>
        <v>5</v>
      </c>
    </row>
    <row r="7" spans="1:10" s="15" customFormat="1" ht="24" customHeight="1" thickTop="1" thickBot="1">
      <c r="A7" s="1">
        <v>3</v>
      </c>
      <c r="B7" s="1" t="s">
        <v>7</v>
      </c>
      <c r="C7" s="1"/>
      <c r="D7" s="1"/>
      <c r="E7" s="1"/>
      <c r="F7" s="1"/>
      <c r="G7" s="1"/>
      <c r="H7" s="1"/>
      <c r="I7" s="1">
        <v>1</v>
      </c>
      <c r="J7" s="1">
        <f t="shared" si="0"/>
        <v>5</v>
      </c>
    </row>
    <row r="8" spans="1:10" s="15" customFormat="1" ht="24" customHeight="1" thickTop="1" thickBot="1">
      <c r="A8" s="1">
        <v>4</v>
      </c>
      <c r="B8" s="1" t="s">
        <v>155</v>
      </c>
      <c r="C8" s="1"/>
      <c r="D8" s="1"/>
      <c r="E8" s="1"/>
      <c r="F8" s="1"/>
      <c r="G8" s="1"/>
      <c r="H8" s="1"/>
      <c r="I8" s="1">
        <v>1</v>
      </c>
      <c r="J8" s="1">
        <f t="shared" si="0"/>
        <v>5</v>
      </c>
    </row>
    <row r="9" spans="1:10" s="15" customFormat="1" ht="24" customHeight="1" thickTop="1" thickBot="1">
      <c r="A9" s="1">
        <v>5</v>
      </c>
      <c r="B9" s="1" t="s">
        <v>156</v>
      </c>
      <c r="C9" s="1"/>
      <c r="D9" s="1"/>
      <c r="E9" s="1"/>
      <c r="F9" s="1"/>
      <c r="G9" s="1"/>
      <c r="H9" s="1"/>
      <c r="I9" s="1">
        <v>1</v>
      </c>
      <c r="J9" s="1">
        <f t="shared" si="0"/>
        <v>5</v>
      </c>
    </row>
    <row r="10" spans="1:10" s="15" customFormat="1" ht="24" customHeight="1" thickTop="1" thickBot="1">
      <c r="A10" s="1">
        <v>6</v>
      </c>
      <c r="B10" s="1" t="s">
        <v>55</v>
      </c>
      <c r="C10" s="1"/>
      <c r="D10" s="1"/>
      <c r="E10" s="1"/>
      <c r="F10" s="1"/>
      <c r="G10" s="1"/>
      <c r="H10" s="1"/>
      <c r="I10" s="1">
        <v>1</v>
      </c>
      <c r="J10" s="1">
        <f t="shared" si="0"/>
        <v>5</v>
      </c>
    </row>
    <row r="11" spans="1:10" s="15" customFormat="1" ht="24" customHeight="1" thickTop="1" thickBot="1">
      <c r="A11" s="1">
        <v>7</v>
      </c>
      <c r="B11" s="1" t="s">
        <v>9</v>
      </c>
      <c r="C11" s="1"/>
      <c r="D11" s="1"/>
      <c r="E11" s="1"/>
      <c r="F11" s="1"/>
      <c r="G11" s="1"/>
      <c r="H11" s="1"/>
      <c r="I11" s="1">
        <v>1</v>
      </c>
      <c r="J11" s="1">
        <f t="shared" si="0"/>
        <v>5</v>
      </c>
    </row>
    <row r="12" spans="1:10" s="15" customFormat="1" ht="24" customHeight="1" thickTop="1" thickBot="1">
      <c r="A12" s="1">
        <v>8</v>
      </c>
      <c r="B12" s="1" t="s">
        <v>5</v>
      </c>
      <c r="C12" s="1"/>
      <c r="D12" s="1"/>
      <c r="E12" s="1"/>
      <c r="F12" s="1"/>
      <c r="G12" s="1"/>
      <c r="H12" s="1"/>
      <c r="I12" s="1">
        <v>1</v>
      </c>
      <c r="J12" s="1">
        <f t="shared" si="0"/>
        <v>5</v>
      </c>
    </row>
    <row r="13" spans="1:10" s="15" customFormat="1" ht="33" customHeight="1" thickTop="1" thickBot="1">
      <c r="A13" s="1">
        <v>9</v>
      </c>
      <c r="B13" s="1" t="s">
        <v>87</v>
      </c>
      <c r="C13" s="1"/>
      <c r="D13" s="1"/>
      <c r="E13" s="1"/>
      <c r="F13" s="1"/>
      <c r="G13" s="1"/>
      <c r="H13" s="1"/>
      <c r="I13" s="1">
        <v>1</v>
      </c>
      <c r="J13" s="1">
        <f t="shared" si="0"/>
        <v>5</v>
      </c>
    </row>
    <row r="14" spans="1:10" s="15" customFormat="1" ht="23.25" customHeight="1" thickTop="1" thickBot="1">
      <c r="A14" s="1">
        <v>10</v>
      </c>
      <c r="B14" s="1" t="s">
        <v>157</v>
      </c>
      <c r="C14" s="1"/>
      <c r="D14" s="1"/>
      <c r="E14" s="1"/>
      <c r="F14" s="1"/>
      <c r="G14" s="1"/>
      <c r="H14" s="1"/>
      <c r="I14" s="1">
        <v>1</v>
      </c>
      <c r="J14" s="1">
        <f t="shared" si="0"/>
        <v>5</v>
      </c>
    </row>
    <row r="15" spans="1:10" s="15" customFormat="1" ht="24" customHeight="1" thickTop="1" thickBot="1">
      <c r="A15" s="1">
        <v>11</v>
      </c>
      <c r="B15" s="1" t="s">
        <v>158</v>
      </c>
      <c r="C15" s="1"/>
      <c r="D15" s="1"/>
      <c r="E15" s="1"/>
      <c r="F15" s="1"/>
      <c r="G15" s="1"/>
      <c r="H15" s="1"/>
      <c r="I15" s="1">
        <v>1</v>
      </c>
      <c r="J15" s="1">
        <f t="shared" si="0"/>
        <v>5</v>
      </c>
    </row>
    <row r="16" spans="1:10" s="15" customFormat="1" ht="24" customHeight="1" thickTop="1" thickBot="1">
      <c r="A16" s="1">
        <v>12</v>
      </c>
      <c r="B16" s="1" t="s">
        <v>10</v>
      </c>
      <c r="C16" s="1"/>
      <c r="D16" s="1"/>
      <c r="E16" s="1"/>
      <c r="F16" s="1"/>
      <c r="G16" s="1"/>
      <c r="H16" s="1"/>
      <c r="I16" s="1">
        <v>1</v>
      </c>
      <c r="J16" s="1">
        <f t="shared" si="0"/>
        <v>5</v>
      </c>
    </row>
    <row r="17" spans="1:10" s="15" customFormat="1" ht="36" thickTop="1" thickBot="1">
      <c r="A17" s="1">
        <v>13</v>
      </c>
      <c r="B17" s="1" t="s">
        <v>159</v>
      </c>
      <c r="C17" s="1"/>
      <c r="D17" s="1"/>
      <c r="E17" s="1"/>
      <c r="F17" s="1"/>
      <c r="G17" s="1"/>
      <c r="H17" s="1"/>
      <c r="I17" s="1">
        <v>1</v>
      </c>
      <c r="J17" s="1">
        <f t="shared" si="0"/>
        <v>5</v>
      </c>
    </row>
    <row r="18" spans="1:10" s="15" customFormat="1" ht="22.5" customHeight="1" thickTop="1" thickBot="1">
      <c r="A18" s="1">
        <v>14</v>
      </c>
      <c r="B18" s="1" t="s">
        <v>12</v>
      </c>
      <c r="C18" s="1"/>
      <c r="D18" s="1"/>
      <c r="E18" s="1"/>
      <c r="F18" s="1"/>
      <c r="G18" s="1"/>
      <c r="H18" s="1"/>
      <c r="I18" s="1">
        <v>1</v>
      </c>
      <c r="J18" s="1">
        <f t="shared" si="0"/>
        <v>5</v>
      </c>
    </row>
    <row r="19" spans="1:10" s="15" customFormat="1" ht="23.25" customHeight="1" thickTop="1" thickBot="1">
      <c r="A19" s="1">
        <v>15</v>
      </c>
      <c r="B19" s="1" t="s">
        <v>13</v>
      </c>
      <c r="C19" s="1"/>
      <c r="D19" s="1"/>
      <c r="E19" s="1"/>
      <c r="F19" s="1"/>
      <c r="G19" s="1"/>
      <c r="H19" s="1"/>
      <c r="I19" s="1">
        <v>1</v>
      </c>
      <c r="J19" s="1">
        <f t="shared" si="0"/>
        <v>5</v>
      </c>
    </row>
    <row r="20" spans="1:10" s="15" customFormat="1" ht="24" customHeight="1" thickTop="1" thickBot="1">
      <c r="A20" s="1">
        <v>16</v>
      </c>
      <c r="B20" s="1" t="s">
        <v>14</v>
      </c>
      <c r="C20" s="1"/>
      <c r="D20" s="1"/>
      <c r="E20" s="1"/>
      <c r="F20" s="1"/>
      <c r="G20" s="1"/>
      <c r="H20" s="1"/>
      <c r="I20" s="1">
        <v>1</v>
      </c>
      <c r="J20" s="1">
        <f t="shared" si="0"/>
        <v>5</v>
      </c>
    </row>
    <row r="21" spans="1:10" s="15" customFormat="1" ht="22.5" customHeight="1" thickTop="1" thickBot="1">
      <c r="A21" s="1">
        <v>17</v>
      </c>
      <c r="B21" s="1" t="s">
        <v>20</v>
      </c>
      <c r="C21" s="1"/>
      <c r="D21" s="1"/>
      <c r="E21" s="1"/>
      <c r="F21" s="1"/>
      <c r="G21" s="1"/>
      <c r="H21" s="1"/>
      <c r="I21" s="1">
        <v>1</v>
      </c>
      <c r="J21" s="1">
        <f t="shared" si="0"/>
        <v>5</v>
      </c>
    </row>
    <row r="22" spans="1:10" s="15" customFormat="1" ht="22.5" customHeight="1" thickTop="1" thickBot="1">
      <c r="A22" s="1">
        <v>18</v>
      </c>
      <c r="B22" s="1" t="s">
        <v>15</v>
      </c>
      <c r="C22" s="1"/>
      <c r="D22" s="1"/>
      <c r="E22" s="1"/>
      <c r="F22" s="1"/>
      <c r="G22" s="1"/>
      <c r="H22" s="1"/>
      <c r="I22" s="1">
        <v>1</v>
      </c>
      <c r="J22" s="1">
        <f t="shared" si="0"/>
        <v>5</v>
      </c>
    </row>
    <row r="23" spans="1:10" s="15" customFormat="1" ht="24" customHeight="1" thickTop="1" thickBot="1">
      <c r="A23" s="1">
        <v>19</v>
      </c>
      <c r="B23" s="1" t="s">
        <v>16</v>
      </c>
      <c r="C23" s="1"/>
      <c r="D23" s="1"/>
      <c r="E23" s="1"/>
      <c r="F23" s="1"/>
      <c r="G23" s="1"/>
      <c r="H23" s="1"/>
      <c r="I23" s="1">
        <v>1</v>
      </c>
      <c r="J23" s="1">
        <f t="shared" si="0"/>
        <v>5</v>
      </c>
    </row>
    <row r="24" spans="1:10" s="15" customFormat="1" ht="23.25" customHeight="1" thickTop="1" thickBot="1">
      <c r="A24" s="1">
        <v>20</v>
      </c>
      <c r="B24" s="1" t="s">
        <v>117</v>
      </c>
      <c r="C24" s="1"/>
      <c r="D24" s="1"/>
      <c r="E24" s="1"/>
      <c r="F24" s="1"/>
      <c r="G24" s="1"/>
      <c r="H24" s="1"/>
      <c r="I24" s="1">
        <v>1</v>
      </c>
      <c r="J24" s="1">
        <f t="shared" si="0"/>
        <v>5</v>
      </c>
    </row>
    <row r="25" spans="1:10" s="15" customFormat="1" ht="24" customHeight="1" thickTop="1" thickBot="1">
      <c r="A25" s="1">
        <v>21</v>
      </c>
      <c r="B25" s="1" t="s">
        <v>11</v>
      </c>
      <c r="C25" s="1"/>
      <c r="D25" s="1"/>
      <c r="E25" s="1"/>
      <c r="F25" s="1"/>
      <c r="G25" s="1"/>
      <c r="H25" s="1"/>
      <c r="I25" s="1">
        <v>1</v>
      </c>
      <c r="J25" s="1">
        <f t="shared" si="0"/>
        <v>5</v>
      </c>
    </row>
    <row r="26" spans="1:10" s="15" customFormat="1" ht="24" customHeight="1" thickTop="1" thickBot="1">
      <c r="A26" s="1">
        <v>22</v>
      </c>
      <c r="B26" s="1" t="s">
        <v>17</v>
      </c>
      <c r="C26" s="1"/>
      <c r="D26" s="1"/>
      <c r="E26" s="1"/>
      <c r="F26" s="1"/>
      <c r="G26" s="1"/>
      <c r="H26" s="1"/>
      <c r="I26" s="1">
        <v>1</v>
      </c>
      <c r="J26" s="1">
        <f t="shared" si="0"/>
        <v>5</v>
      </c>
    </row>
    <row r="27" spans="1:10" s="15" customFormat="1" ht="22.5" customHeight="1" thickTop="1" thickBot="1">
      <c r="A27" s="1">
        <v>23</v>
      </c>
      <c r="B27" s="1" t="s">
        <v>22</v>
      </c>
      <c r="C27" s="1"/>
      <c r="D27" s="1"/>
      <c r="E27" s="1"/>
      <c r="F27" s="1"/>
      <c r="G27" s="1"/>
      <c r="H27" s="1"/>
      <c r="I27" s="1">
        <v>1</v>
      </c>
      <c r="J27" s="1">
        <f t="shared" si="0"/>
        <v>5</v>
      </c>
    </row>
    <row r="28" spans="1:10" s="15" customFormat="1" ht="23.25" customHeight="1" thickTop="1" thickBot="1">
      <c r="A28" s="1">
        <v>24</v>
      </c>
      <c r="B28" s="1" t="s">
        <v>23</v>
      </c>
      <c r="C28" s="1"/>
      <c r="D28" s="1"/>
      <c r="E28" s="1"/>
      <c r="F28" s="1"/>
      <c r="G28" s="1"/>
      <c r="H28" s="1"/>
      <c r="I28" s="1">
        <v>1</v>
      </c>
      <c r="J28" s="1">
        <f t="shared" si="0"/>
        <v>5</v>
      </c>
    </row>
    <row r="29" spans="1:10" s="15" customFormat="1" ht="36" thickTop="1" thickBot="1">
      <c r="A29" s="1">
        <v>25</v>
      </c>
      <c r="B29" s="1" t="s">
        <v>18</v>
      </c>
      <c r="C29" s="1"/>
      <c r="D29" s="1"/>
      <c r="E29" s="1"/>
      <c r="F29" s="1"/>
      <c r="G29" s="1"/>
      <c r="H29" s="1"/>
      <c r="I29" s="1">
        <v>1</v>
      </c>
      <c r="J29" s="1">
        <f t="shared" si="0"/>
        <v>5</v>
      </c>
    </row>
    <row r="30" spans="1:10" s="15" customFormat="1" ht="22.5" customHeight="1" thickTop="1" thickBot="1">
      <c r="A30" s="1">
        <v>26</v>
      </c>
      <c r="B30" s="1" t="s">
        <v>19</v>
      </c>
      <c r="C30" s="1"/>
      <c r="D30" s="1"/>
      <c r="E30" s="1"/>
      <c r="F30" s="1"/>
      <c r="G30" s="1"/>
      <c r="H30" s="1"/>
      <c r="I30" s="1">
        <v>1</v>
      </c>
      <c r="J30" s="1">
        <f t="shared" si="0"/>
        <v>5</v>
      </c>
    </row>
    <row r="31" spans="1:10" s="15" customFormat="1" ht="22.5" customHeight="1" thickTop="1" thickBot="1">
      <c r="A31" s="1">
        <v>27</v>
      </c>
      <c r="B31" s="1" t="s">
        <v>21</v>
      </c>
      <c r="C31" s="1"/>
      <c r="D31" s="1"/>
      <c r="E31" s="1"/>
      <c r="F31" s="1"/>
      <c r="G31" s="1"/>
      <c r="H31" s="1"/>
      <c r="I31" s="1">
        <v>1</v>
      </c>
      <c r="J31" s="1">
        <f t="shared" si="0"/>
        <v>5</v>
      </c>
    </row>
    <row r="32" spans="1:10" s="15" customFormat="1" ht="33" customHeight="1" thickTop="1" thickBot="1">
      <c r="A32" s="1">
        <v>28</v>
      </c>
      <c r="B32" s="1" t="s">
        <v>137</v>
      </c>
      <c r="C32" s="1"/>
      <c r="D32" s="1"/>
      <c r="E32" s="1"/>
      <c r="F32" s="1"/>
      <c r="G32" s="1"/>
      <c r="H32" s="1"/>
      <c r="I32" s="1">
        <v>1</v>
      </c>
      <c r="J32" s="1">
        <f t="shared" si="0"/>
        <v>5</v>
      </c>
    </row>
    <row r="33" spans="1:10" s="15" customFormat="1" ht="23.25" customHeight="1" thickTop="1" thickBot="1">
      <c r="A33" s="1">
        <v>29</v>
      </c>
      <c r="B33" s="1" t="s">
        <v>109</v>
      </c>
      <c r="C33" s="1"/>
      <c r="D33" s="1"/>
      <c r="E33" s="1"/>
      <c r="F33" s="1"/>
      <c r="G33" s="1"/>
      <c r="H33" s="1"/>
      <c r="I33" s="1">
        <v>1</v>
      </c>
      <c r="J33" s="1">
        <f t="shared" si="0"/>
        <v>5</v>
      </c>
    </row>
    <row r="34" spans="1:10" s="15" customFormat="1" ht="36" customHeight="1" thickTop="1" thickBot="1">
      <c r="A34" s="1">
        <v>30</v>
      </c>
      <c r="B34" s="1" t="s">
        <v>138</v>
      </c>
      <c r="C34" s="1"/>
      <c r="D34" s="1"/>
      <c r="E34" s="1"/>
      <c r="F34" s="1"/>
      <c r="G34" s="1"/>
      <c r="H34" s="1"/>
      <c r="I34" s="1">
        <v>1</v>
      </c>
      <c r="J34" s="1">
        <f t="shared" si="0"/>
        <v>5</v>
      </c>
    </row>
    <row r="35" spans="1:10" s="15" customFormat="1" ht="36.75" customHeight="1" thickTop="1" thickBot="1">
      <c r="A35" s="1">
        <v>31</v>
      </c>
      <c r="B35" s="1" t="s">
        <v>118</v>
      </c>
      <c r="C35" s="4"/>
      <c r="D35" s="1"/>
      <c r="E35" s="1"/>
      <c r="F35" s="1"/>
      <c r="G35" s="1"/>
      <c r="H35" s="1"/>
      <c r="I35" s="1">
        <v>1</v>
      </c>
      <c r="J35" s="1">
        <f t="shared" si="0"/>
        <v>5</v>
      </c>
    </row>
    <row r="36" spans="1:10" s="15" customFormat="1" ht="36.75" customHeight="1" thickTop="1" thickBot="1">
      <c r="A36" s="1">
        <v>32</v>
      </c>
      <c r="B36" s="1" t="s">
        <v>68</v>
      </c>
      <c r="C36" s="4"/>
      <c r="D36" s="1"/>
      <c r="E36" s="1"/>
      <c r="F36" s="1"/>
      <c r="G36" s="1"/>
      <c r="H36" s="1"/>
      <c r="I36" s="1">
        <v>1</v>
      </c>
      <c r="J36" s="1">
        <f t="shared" si="0"/>
        <v>5</v>
      </c>
    </row>
    <row r="37" spans="1:10" s="15" customFormat="1" ht="36.75" customHeight="1" thickTop="1" thickBot="1">
      <c r="A37" s="1">
        <v>33</v>
      </c>
      <c r="B37" s="1" t="s">
        <v>74</v>
      </c>
      <c r="C37" s="4"/>
      <c r="D37" s="1"/>
      <c r="E37" s="1"/>
      <c r="F37" s="1"/>
      <c r="G37" s="1"/>
      <c r="H37" s="1"/>
      <c r="I37" s="1">
        <v>1</v>
      </c>
      <c r="J37" s="1">
        <f t="shared" si="0"/>
        <v>5</v>
      </c>
    </row>
    <row r="38" spans="1:10" s="15" customFormat="1" ht="22.5" customHeight="1" thickTop="1" thickBot="1">
      <c r="A38" s="1">
        <v>34</v>
      </c>
      <c r="B38" s="1" t="s">
        <v>88</v>
      </c>
      <c r="C38" s="4"/>
      <c r="D38" s="1"/>
      <c r="E38" s="1"/>
      <c r="F38" s="1"/>
      <c r="G38" s="1"/>
      <c r="H38" s="1"/>
      <c r="I38" s="1">
        <v>1</v>
      </c>
      <c r="J38" s="1">
        <f t="shared" si="0"/>
        <v>5</v>
      </c>
    </row>
    <row r="39" spans="1:10" s="15" customFormat="1" ht="36.75" customHeight="1" thickTop="1" thickBot="1">
      <c r="A39" s="1">
        <v>35</v>
      </c>
      <c r="B39" s="1" t="s">
        <v>151</v>
      </c>
      <c r="C39" s="4"/>
      <c r="D39" s="1"/>
      <c r="E39" s="1"/>
      <c r="F39" s="1"/>
      <c r="G39" s="1"/>
      <c r="H39" s="1"/>
      <c r="I39" s="1">
        <v>1</v>
      </c>
      <c r="J39" s="1">
        <f t="shared" si="0"/>
        <v>5</v>
      </c>
    </row>
    <row r="40" spans="1:10" s="15" customFormat="1" ht="23.25" customHeight="1" thickTop="1" thickBot="1">
      <c r="A40" s="1">
        <v>36</v>
      </c>
      <c r="B40" s="1" t="s">
        <v>113</v>
      </c>
      <c r="C40" s="4"/>
      <c r="D40" s="1"/>
      <c r="E40" s="1"/>
      <c r="F40" s="1"/>
      <c r="G40" s="1"/>
      <c r="H40" s="1"/>
      <c r="I40" s="1">
        <v>1</v>
      </c>
      <c r="J40" s="1">
        <f t="shared" si="0"/>
        <v>5</v>
      </c>
    </row>
    <row r="41" spans="1:10" s="15" customFormat="1" ht="21" customHeight="1" thickTop="1" thickBot="1">
      <c r="A41" s="1">
        <v>37</v>
      </c>
      <c r="B41" s="1" t="s">
        <v>105</v>
      </c>
      <c r="C41" s="1"/>
      <c r="D41" s="1"/>
      <c r="E41" s="1"/>
      <c r="F41" s="1"/>
      <c r="G41" s="1"/>
      <c r="H41" s="1"/>
      <c r="I41" s="1">
        <v>1</v>
      </c>
      <c r="J41" s="1">
        <f t="shared" si="0"/>
        <v>5</v>
      </c>
    </row>
    <row r="42" spans="1:10" s="15" customFormat="1" ht="21" customHeight="1" thickTop="1" thickBot="1">
      <c r="A42" s="24" t="s">
        <v>133</v>
      </c>
      <c r="B42" s="25"/>
      <c r="C42" s="9">
        <v>185</v>
      </c>
      <c r="D42" s="10"/>
      <c r="E42" s="24" t="s">
        <v>127</v>
      </c>
      <c r="F42" s="26"/>
      <c r="G42" s="26"/>
      <c r="H42" s="25"/>
      <c r="I42" s="9">
        <f>SUM(J5:J41)</f>
        <v>185</v>
      </c>
      <c r="J42" s="10"/>
    </row>
    <row r="43" spans="1:10" s="15" customFormat="1" ht="21.75" customHeight="1" thickTop="1" thickBot="1">
      <c r="A43" s="6" t="s">
        <v>123</v>
      </c>
      <c r="B43" s="7"/>
      <c r="C43" s="7"/>
      <c r="D43" s="7"/>
      <c r="E43" s="7"/>
      <c r="F43" s="7"/>
      <c r="G43" s="7"/>
      <c r="H43" s="7"/>
      <c r="I43" s="7"/>
      <c r="J43" s="8"/>
    </row>
    <row r="44" spans="1:10" s="15" customFormat="1" ht="21.75" customHeight="1" thickTop="1" thickBot="1">
      <c r="A44" s="1">
        <v>38</v>
      </c>
      <c r="B44" s="1" t="s">
        <v>25</v>
      </c>
      <c r="C44" s="1"/>
      <c r="D44" s="1"/>
      <c r="E44" s="1"/>
      <c r="F44" s="1"/>
      <c r="G44" s="1"/>
      <c r="H44" s="1">
        <v>1</v>
      </c>
      <c r="I44" s="1"/>
      <c r="J44" s="1">
        <f>IF(D44=1,0)+IF(E44=1,1)+IF(F44=1,2)+IF(G44=1,3)+IF(H44=1,4)+IF(I44=1,5)</f>
        <v>4</v>
      </c>
    </row>
    <row r="45" spans="1:10" s="15" customFormat="1" ht="39" customHeight="1" thickTop="1" thickBot="1">
      <c r="A45" s="1">
        <v>39</v>
      </c>
      <c r="B45" s="1" t="s">
        <v>136</v>
      </c>
      <c r="C45" s="1"/>
      <c r="D45" s="1"/>
      <c r="E45" s="1"/>
      <c r="F45" s="1"/>
      <c r="G45" s="1"/>
      <c r="H45" s="1">
        <v>1</v>
      </c>
      <c r="I45" s="1"/>
      <c r="J45" s="1">
        <f t="shared" ref="J45:J81" si="1">IF(D45=1,0)+IF(E45=1,1)+IF(F45=1,2)+IF(G45=1,3)+IF(H45=1,4)+IF(I45=1,5)</f>
        <v>4</v>
      </c>
    </row>
    <row r="46" spans="1:10" s="15" customFormat="1" ht="36" thickTop="1" thickBot="1">
      <c r="A46" s="1">
        <v>40</v>
      </c>
      <c r="B46" s="1" t="s">
        <v>26</v>
      </c>
      <c r="C46" s="1"/>
      <c r="D46" s="1"/>
      <c r="E46" s="1"/>
      <c r="F46" s="1"/>
      <c r="G46" s="1"/>
      <c r="H46" s="1">
        <v>1</v>
      </c>
      <c r="I46" s="1"/>
      <c r="J46" s="1">
        <f t="shared" si="1"/>
        <v>4</v>
      </c>
    </row>
    <row r="47" spans="1:10" s="15" customFormat="1" ht="22.5" customHeight="1" thickTop="1" thickBot="1">
      <c r="A47" s="1">
        <v>41</v>
      </c>
      <c r="B47" s="1" t="s">
        <v>24</v>
      </c>
      <c r="C47" s="1"/>
      <c r="D47" s="1"/>
      <c r="E47" s="1"/>
      <c r="F47" s="1"/>
      <c r="G47" s="1"/>
      <c r="H47" s="1">
        <v>1</v>
      </c>
      <c r="I47" s="1"/>
      <c r="J47" s="1">
        <f t="shared" si="1"/>
        <v>4</v>
      </c>
    </row>
    <row r="48" spans="1:10" s="15" customFormat="1" ht="22.5" customHeight="1" thickTop="1" thickBot="1">
      <c r="A48" s="1">
        <v>42</v>
      </c>
      <c r="B48" s="1" t="s">
        <v>46</v>
      </c>
      <c r="C48" s="1"/>
      <c r="D48" s="1"/>
      <c r="E48" s="1"/>
      <c r="F48" s="1"/>
      <c r="G48" s="1"/>
      <c r="H48" s="1">
        <v>1</v>
      </c>
      <c r="I48" s="1"/>
      <c r="J48" s="1">
        <f t="shared" si="1"/>
        <v>4</v>
      </c>
    </row>
    <row r="49" spans="1:10" s="15" customFormat="1" ht="22.5" customHeight="1" thickTop="1" thickBot="1">
      <c r="A49" s="1">
        <v>43</v>
      </c>
      <c r="B49" s="1" t="s">
        <v>134</v>
      </c>
      <c r="C49" s="1"/>
      <c r="D49" s="1"/>
      <c r="E49" s="1"/>
      <c r="F49" s="1"/>
      <c r="G49" s="1"/>
      <c r="H49" s="1">
        <v>1</v>
      </c>
      <c r="I49" s="1"/>
      <c r="J49" s="1">
        <f t="shared" si="1"/>
        <v>4</v>
      </c>
    </row>
    <row r="50" spans="1:10" s="15" customFormat="1" ht="22.5" customHeight="1" thickTop="1" thickBot="1">
      <c r="A50" s="1">
        <v>44</v>
      </c>
      <c r="B50" s="1" t="s">
        <v>135</v>
      </c>
      <c r="C50" s="1"/>
      <c r="D50" s="1"/>
      <c r="E50" s="1"/>
      <c r="F50" s="1"/>
      <c r="G50" s="1"/>
      <c r="H50" s="1">
        <v>1</v>
      </c>
      <c r="I50" s="1"/>
      <c r="J50" s="1">
        <f t="shared" si="1"/>
        <v>4</v>
      </c>
    </row>
    <row r="51" spans="1:10" s="15" customFormat="1" ht="21" customHeight="1" thickTop="1" thickBot="1">
      <c r="A51" s="1">
        <v>45</v>
      </c>
      <c r="B51" s="1" t="s">
        <v>44</v>
      </c>
      <c r="C51" s="1"/>
      <c r="D51" s="1"/>
      <c r="E51" s="1"/>
      <c r="F51" s="1"/>
      <c r="G51" s="1"/>
      <c r="H51" s="1">
        <v>1</v>
      </c>
      <c r="I51" s="1"/>
      <c r="J51" s="1">
        <f t="shared" si="1"/>
        <v>4</v>
      </c>
    </row>
    <row r="52" spans="1:10" s="15" customFormat="1" ht="21.75" customHeight="1" thickTop="1" thickBot="1">
      <c r="A52" s="1">
        <v>46</v>
      </c>
      <c r="B52" s="1" t="s">
        <v>45</v>
      </c>
      <c r="C52" s="1"/>
      <c r="D52" s="1"/>
      <c r="E52" s="1"/>
      <c r="F52" s="1"/>
      <c r="G52" s="1"/>
      <c r="H52" s="1">
        <v>1</v>
      </c>
      <c r="I52" s="1"/>
      <c r="J52" s="1">
        <f t="shared" si="1"/>
        <v>4</v>
      </c>
    </row>
    <row r="53" spans="1:10" s="15" customFormat="1" ht="36" thickTop="1" thickBot="1">
      <c r="A53" s="1">
        <v>47</v>
      </c>
      <c r="B53" s="1" t="s">
        <v>47</v>
      </c>
      <c r="C53" s="1"/>
      <c r="D53" s="1"/>
      <c r="E53" s="1"/>
      <c r="F53" s="1"/>
      <c r="G53" s="1"/>
      <c r="H53" s="1">
        <v>1</v>
      </c>
      <c r="I53" s="1"/>
      <c r="J53" s="1">
        <f t="shared" si="1"/>
        <v>4</v>
      </c>
    </row>
    <row r="54" spans="1:10" s="15" customFormat="1" ht="18.75" thickTop="1" thickBot="1">
      <c r="A54" s="1">
        <v>48</v>
      </c>
      <c r="B54" s="1" t="s">
        <v>110</v>
      </c>
      <c r="C54" s="1"/>
      <c r="D54" s="1"/>
      <c r="E54" s="1"/>
      <c r="F54" s="1"/>
      <c r="G54" s="1"/>
      <c r="H54" s="1">
        <v>1</v>
      </c>
      <c r="I54" s="1"/>
      <c r="J54" s="1">
        <f t="shared" si="1"/>
        <v>4</v>
      </c>
    </row>
    <row r="55" spans="1:10" s="15" customFormat="1" ht="23.25" customHeight="1" thickTop="1" thickBot="1">
      <c r="A55" s="1">
        <v>49</v>
      </c>
      <c r="B55" s="1" t="s">
        <v>111</v>
      </c>
      <c r="C55" s="1"/>
      <c r="D55" s="1"/>
      <c r="E55" s="1"/>
      <c r="F55" s="1"/>
      <c r="G55" s="1"/>
      <c r="H55" s="1">
        <v>1</v>
      </c>
      <c r="I55" s="1"/>
      <c r="J55" s="1">
        <f t="shared" si="1"/>
        <v>4</v>
      </c>
    </row>
    <row r="56" spans="1:10" s="15" customFormat="1" ht="21.75" customHeight="1" thickTop="1" thickBot="1">
      <c r="A56" s="1">
        <v>50</v>
      </c>
      <c r="B56" s="1" t="s">
        <v>112</v>
      </c>
      <c r="C56" s="1"/>
      <c r="D56" s="1"/>
      <c r="E56" s="1"/>
      <c r="F56" s="1"/>
      <c r="G56" s="1"/>
      <c r="H56" s="1">
        <v>1</v>
      </c>
      <c r="I56" s="1"/>
      <c r="J56" s="1">
        <f t="shared" si="1"/>
        <v>4</v>
      </c>
    </row>
    <row r="57" spans="1:10" s="15" customFormat="1" ht="22.5" customHeight="1" thickTop="1" thickBot="1">
      <c r="A57" s="1">
        <v>51</v>
      </c>
      <c r="B57" s="1" t="s">
        <v>27</v>
      </c>
      <c r="C57" s="1"/>
      <c r="D57" s="1"/>
      <c r="E57" s="1"/>
      <c r="F57" s="1"/>
      <c r="G57" s="1"/>
      <c r="H57" s="1">
        <v>1</v>
      </c>
      <c r="I57" s="1"/>
      <c r="J57" s="1">
        <f t="shared" si="1"/>
        <v>4</v>
      </c>
    </row>
    <row r="58" spans="1:10" s="15" customFormat="1" ht="21.75" customHeight="1" thickTop="1" thickBot="1">
      <c r="A58" s="1">
        <v>52</v>
      </c>
      <c r="B58" s="1" t="s">
        <v>152</v>
      </c>
      <c r="C58" s="1"/>
      <c r="D58" s="1"/>
      <c r="E58" s="1"/>
      <c r="F58" s="1"/>
      <c r="G58" s="1"/>
      <c r="H58" s="1">
        <v>1</v>
      </c>
      <c r="I58" s="1"/>
      <c r="J58" s="1">
        <f t="shared" si="1"/>
        <v>4</v>
      </c>
    </row>
    <row r="59" spans="1:10" s="15" customFormat="1" ht="21.75" customHeight="1" thickTop="1" thickBot="1">
      <c r="A59" s="1">
        <v>53</v>
      </c>
      <c r="B59" s="1" t="s">
        <v>65</v>
      </c>
      <c r="C59" s="1"/>
      <c r="D59" s="1"/>
      <c r="E59" s="1"/>
      <c r="F59" s="1"/>
      <c r="G59" s="1"/>
      <c r="H59" s="1">
        <v>1</v>
      </c>
      <c r="I59" s="1"/>
      <c r="J59" s="1">
        <f t="shared" si="1"/>
        <v>4</v>
      </c>
    </row>
    <row r="60" spans="1:10" s="15" customFormat="1" ht="18.75" thickTop="1" thickBot="1">
      <c r="A60" s="1">
        <v>54</v>
      </c>
      <c r="B60" s="1" t="s">
        <v>28</v>
      </c>
      <c r="C60" s="1"/>
      <c r="D60" s="1"/>
      <c r="E60" s="1"/>
      <c r="F60" s="1"/>
      <c r="G60" s="1"/>
      <c r="H60" s="1">
        <v>1</v>
      </c>
      <c r="I60" s="1"/>
      <c r="J60" s="1">
        <f t="shared" si="1"/>
        <v>4</v>
      </c>
    </row>
    <row r="61" spans="1:10" s="15" customFormat="1" ht="24.75" customHeight="1" thickTop="1" thickBot="1">
      <c r="A61" s="1">
        <v>55</v>
      </c>
      <c r="B61" s="1" t="s">
        <v>153</v>
      </c>
      <c r="C61" s="1"/>
      <c r="D61" s="1"/>
      <c r="E61" s="1"/>
      <c r="F61" s="1"/>
      <c r="G61" s="1"/>
      <c r="H61" s="1">
        <v>1</v>
      </c>
      <c r="I61" s="1"/>
      <c r="J61" s="1">
        <f t="shared" si="1"/>
        <v>4</v>
      </c>
    </row>
    <row r="62" spans="1:10" s="15" customFormat="1" ht="36" thickTop="1" thickBot="1">
      <c r="A62" s="1">
        <v>56</v>
      </c>
      <c r="B62" s="1" t="s">
        <v>154</v>
      </c>
      <c r="C62" s="1"/>
      <c r="D62" s="1"/>
      <c r="E62" s="1"/>
      <c r="F62" s="1"/>
      <c r="G62" s="1"/>
      <c r="H62" s="1">
        <v>1</v>
      </c>
      <c r="I62" s="1"/>
      <c r="J62" s="1">
        <f t="shared" si="1"/>
        <v>4</v>
      </c>
    </row>
    <row r="63" spans="1:10" s="15" customFormat="1" ht="24.75" customHeight="1" thickTop="1" thickBot="1">
      <c r="A63" s="1">
        <v>57</v>
      </c>
      <c r="B63" s="1" t="s">
        <v>66</v>
      </c>
      <c r="C63" s="1"/>
      <c r="D63" s="1"/>
      <c r="E63" s="1"/>
      <c r="F63" s="1"/>
      <c r="G63" s="1"/>
      <c r="H63" s="1">
        <v>1</v>
      </c>
      <c r="I63" s="1"/>
      <c r="J63" s="1">
        <f t="shared" si="1"/>
        <v>4</v>
      </c>
    </row>
    <row r="64" spans="1:10" s="15" customFormat="1" ht="24.75" customHeight="1" thickTop="1" thickBot="1">
      <c r="A64" s="1">
        <v>58</v>
      </c>
      <c r="B64" s="1" t="s">
        <v>29</v>
      </c>
      <c r="C64" s="1"/>
      <c r="D64" s="1"/>
      <c r="E64" s="1"/>
      <c r="F64" s="1"/>
      <c r="G64" s="1"/>
      <c r="H64" s="1">
        <v>1</v>
      </c>
      <c r="I64" s="1"/>
      <c r="J64" s="1">
        <f t="shared" si="1"/>
        <v>4</v>
      </c>
    </row>
    <row r="65" spans="1:10" s="15" customFormat="1" ht="24.75" customHeight="1" thickTop="1" thickBot="1">
      <c r="A65" s="1">
        <v>59</v>
      </c>
      <c r="B65" s="1" t="s">
        <v>30</v>
      </c>
      <c r="C65" s="1"/>
      <c r="D65" s="1"/>
      <c r="E65" s="1"/>
      <c r="F65" s="1"/>
      <c r="G65" s="1"/>
      <c r="H65" s="1">
        <v>1</v>
      </c>
      <c r="I65" s="1"/>
      <c r="J65" s="1">
        <f t="shared" si="1"/>
        <v>4</v>
      </c>
    </row>
    <row r="66" spans="1:10" s="15" customFormat="1" ht="18.75" thickTop="1" thickBot="1">
      <c r="A66" s="1">
        <v>60</v>
      </c>
      <c r="B66" s="1" t="s">
        <v>31</v>
      </c>
      <c r="C66" s="1"/>
      <c r="D66" s="1"/>
      <c r="E66" s="1"/>
      <c r="F66" s="1"/>
      <c r="G66" s="1"/>
      <c r="H66" s="1">
        <v>1</v>
      </c>
      <c r="I66" s="1"/>
      <c r="J66" s="1">
        <f t="shared" si="1"/>
        <v>4</v>
      </c>
    </row>
    <row r="67" spans="1:10" s="15" customFormat="1" ht="36" thickTop="1" thickBot="1">
      <c r="A67" s="1">
        <v>61</v>
      </c>
      <c r="B67" s="1" t="s">
        <v>71</v>
      </c>
      <c r="C67" s="1"/>
      <c r="D67" s="1"/>
      <c r="E67" s="1"/>
      <c r="F67" s="1"/>
      <c r="G67" s="1"/>
      <c r="H67" s="1">
        <v>1</v>
      </c>
      <c r="I67" s="1"/>
      <c r="J67" s="1">
        <f t="shared" si="1"/>
        <v>4</v>
      </c>
    </row>
    <row r="68" spans="1:10" s="15" customFormat="1" ht="36" thickTop="1" thickBot="1">
      <c r="A68" s="1">
        <v>62</v>
      </c>
      <c r="B68" s="1" t="s">
        <v>32</v>
      </c>
      <c r="C68" s="1"/>
      <c r="D68" s="1"/>
      <c r="E68" s="1"/>
      <c r="F68" s="1"/>
      <c r="G68" s="1"/>
      <c r="H68" s="1">
        <v>1</v>
      </c>
      <c r="I68" s="1"/>
      <c r="J68" s="1">
        <f t="shared" si="1"/>
        <v>4</v>
      </c>
    </row>
    <row r="69" spans="1:10" s="15" customFormat="1" ht="18.75" thickTop="1" thickBot="1">
      <c r="A69" s="1">
        <v>63</v>
      </c>
      <c r="B69" s="1" t="s">
        <v>33</v>
      </c>
      <c r="C69" s="1"/>
      <c r="D69" s="1"/>
      <c r="E69" s="1"/>
      <c r="F69" s="1"/>
      <c r="G69" s="1"/>
      <c r="H69" s="1">
        <v>1</v>
      </c>
      <c r="I69" s="1"/>
      <c r="J69" s="1">
        <f t="shared" si="1"/>
        <v>4</v>
      </c>
    </row>
    <row r="70" spans="1:10" s="15" customFormat="1" ht="36" thickTop="1" thickBot="1">
      <c r="A70" s="1">
        <v>64</v>
      </c>
      <c r="B70" s="1" t="s">
        <v>34</v>
      </c>
      <c r="C70" s="1"/>
      <c r="D70" s="1"/>
      <c r="E70" s="1"/>
      <c r="F70" s="1"/>
      <c r="G70" s="1"/>
      <c r="H70" s="1">
        <v>1</v>
      </c>
      <c r="I70" s="1"/>
      <c r="J70" s="1">
        <f t="shared" si="1"/>
        <v>4</v>
      </c>
    </row>
    <row r="71" spans="1:10" s="15" customFormat="1" ht="18.75" thickTop="1" thickBot="1">
      <c r="A71" s="1">
        <v>65</v>
      </c>
      <c r="B71" s="1" t="s">
        <v>160</v>
      </c>
      <c r="C71" s="1"/>
      <c r="D71" s="1"/>
      <c r="E71" s="1"/>
      <c r="F71" s="1"/>
      <c r="G71" s="1"/>
      <c r="H71" s="1">
        <v>1</v>
      </c>
      <c r="I71" s="1"/>
      <c r="J71" s="1">
        <f t="shared" si="1"/>
        <v>4</v>
      </c>
    </row>
    <row r="72" spans="1:10" s="15" customFormat="1" ht="21.75" customHeight="1" thickTop="1" thickBot="1">
      <c r="A72" s="1">
        <v>66</v>
      </c>
      <c r="B72" s="1" t="s">
        <v>119</v>
      </c>
      <c r="C72" s="1"/>
      <c r="D72" s="1"/>
      <c r="E72" s="1"/>
      <c r="F72" s="1"/>
      <c r="G72" s="1"/>
      <c r="H72" s="1">
        <v>1</v>
      </c>
      <c r="I72" s="1"/>
      <c r="J72" s="1">
        <f t="shared" si="1"/>
        <v>4</v>
      </c>
    </row>
    <row r="73" spans="1:10" s="15" customFormat="1" ht="22.5" customHeight="1" thickTop="1" thickBot="1">
      <c r="A73" s="1">
        <v>67</v>
      </c>
      <c r="B73" s="1" t="s">
        <v>72</v>
      </c>
      <c r="C73" s="1"/>
      <c r="D73" s="1"/>
      <c r="E73" s="1"/>
      <c r="F73" s="1"/>
      <c r="G73" s="1"/>
      <c r="H73" s="1">
        <v>1</v>
      </c>
      <c r="I73" s="1"/>
      <c r="J73" s="1">
        <f t="shared" si="1"/>
        <v>4</v>
      </c>
    </row>
    <row r="74" spans="1:10" s="15" customFormat="1" ht="36.75" customHeight="1" thickTop="1" thickBot="1">
      <c r="A74" s="1">
        <v>68</v>
      </c>
      <c r="B74" s="1" t="s">
        <v>36</v>
      </c>
      <c r="C74" s="1"/>
      <c r="D74" s="1"/>
      <c r="E74" s="1"/>
      <c r="F74" s="1"/>
      <c r="G74" s="1"/>
      <c r="H74" s="1">
        <v>1</v>
      </c>
      <c r="I74" s="1"/>
      <c r="J74" s="1">
        <f t="shared" si="1"/>
        <v>4</v>
      </c>
    </row>
    <row r="75" spans="1:10" s="15" customFormat="1" ht="21" customHeight="1" thickTop="1" thickBot="1">
      <c r="A75" s="1">
        <v>69</v>
      </c>
      <c r="B75" s="1" t="s">
        <v>73</v>
      </c>
      <c r="C75" s="1"/>
      <c r="D75" s="1"/>
      <c r="E75" s="1"/>
      <c r="F75" s="1"/>
      <c r="G75" s="1"/>
      <c r="H75" s="1">
        <v>1</v>
      </c>
      <c r="I75" s="1"/>
      <c r="J75" s="1">
        <f t="shared" si="1"/>
        <v>4</v>
      </c>
    </row>
    <row r="76" spans="1:10" s="15" customFormat="1" ht="21.75" customHeight="1" thickTop="1" thickBot="1">
      <c r="A76" s="1">
        <v>70</v>
      </c>
      <c r="B76" s="1" t="s">
        <v>35</v>
      </c>
      <c r="C76" s="1"/>
      <c r="D76" s="1"/>
      <c r="E76" s="1"/>
      <c r="F76" s="1"/>
      <c r="G76" s="1"/>
      <c r="H76" s="1">
        <v>1</v>
      </c>
      <c r="I76" s="1"/>
      <c r="J76" s="1">
        <f t="shared" si="1"/>
        <v>4</v>
      </c>
    </row>
    <row r="77" spans="1:10" s="15" customFormat="1" ht="21.75" customHeight="1" thickTop="1" thickBot="1">
      <c r="A77" s="1">
        <v>71</v>
      </c>
      <c r="B77" s="1" t="s">
        <v>59</v>
      </c>
      <c r="C77" s="1"/>
      <c r="D77" s="1"/>
      <c r="E77" s="1"/>
      <c r="F77" s="1"/>
      <c r="G77" s="1"/>
      <c r="H77" s="1">
        <v>1</v>
      </c>
      <c r="I77" s="1"/>
      <c r="J77" s="1">
        <f t="shared" si="1"/>
        <v>4</v>
      </c>
    </row>
    <row r="78" spans="1:10" s="15" customFormat="1" ht="21.75" customHeight="1" thickTop="1" thickBot="1">
      <c r="A78" s="1">
        <v>72</v>
      </c>
      <c r="B78" s="1" t="s">
        <v>69</v>
      </c>
      <c r="C78" s="1"/>
      <c r="D78" s="1"/>
      <c r="E78" s="1"/>
      <c r="F78" s="1"/>
      <c r="G78" s="1"/>
      <c r="H78" s="1">
        <v>1</v>
      </c>
      <c r="I78" s="1"/>
      <c r="J78" s="1">
        <f t="shared" si="1"/>
        <v>4</v>
      </c>
    </row>
    <row r="79" spans="1:10" s="15" customFormat="1" ht="21.75" customHeight="1" thickTop="1" thickBot="1">
      <c r="A79" s="1">
        <v>73</v>
      </c>
      <c r="B79" s="1" t="s">
        <v>150</v>
      </c>
      <c r="C79" s="1"/>
      <c r="D79" s="1"/>
      <c r="E79" s="1"/>
      <c r="F79" s="1"/>
      <c r="G79" s="1"/>
      <c r="H79" s="1">
        <v>1</v>
      </c>
      <c r="I79" s="1"/>
      <c r="J79" s="1">
        <f t="shared" si="1"/>
        <v>4</v>
      </c>
    </row>
    <row r="80" spans="1:10" s="15" customFormat="1" ht="21.75" customHeight="1" thickTop="1" thickBot="1">
      <c r="A80" s="1">
        <v>74</v>
      </c>
      <c r="B80" s="1" t="s">
        <v>48</v>
      </c>
      <c r="C80" s="1"/>
      <c r="D80" s="1"/>
      <c r="E80" s="1"/>
      <c r="F80" s="1"/>
      <c r="G80" s="1"/>
      <c r="H80" s="1">
        <v>1</v>
      </c>
      <c r="I80" s="1"/>
      <c r="J80" s="1">
        <f t="shared" si="1"/>
        <v>4</v>
      </c>
    </row>
    <row r="81" spans="1:10" s="15" customFormat="1" ht="21.75" customHeight="1" thickTop="1" thickBot="1">
      <c r="A81" s="1">
        <v>75</v>
      </c>
      <c r="B81" s="1" t="s">
        <v>114</v>
      </c>
      <c r="C81" s="1"/>
      <c r="D81" s="1"/>
      <c r="E81" s="1"/>
      <c r="F81" s="1"/>
      <c r="G81" s="1"/>
      <c r="H81" s="1">
        <v>1</v>
      </c>
      <c r="I81" s="1"/>
      <c r="J81" s="1">
        <f t="shared" si="1"/>
        <v>4</v>
      </c>
    </row>
    <row r="82" spans="1:10" s="15" customFormat="1" ht="18.75" thickTop="1" thickBot="1">
      <c r="A82" s="24" t="s">
        <v>133</v>
      </c>
      <c r="B82" s="25"/>
      <c r="C82" s="9">
        <v>190</v>
      </c>
      <c r="D82" s="10"/>
      <c r="E82" s="24" t="s">
        <v>127</v>
      </c>
      <c r="F82" s="26"/>
      <c r="G82" s="26"/>
      <c r="H82" s="25"/>
      <c r="I82" s="9">
        <f>SUM(J44:J81)</f>
        <v>152</v>
      </c>
      <c r="J82" s="10"/>
    </row>
    <row r="83" spans="1:10" s="16" customFormat="1" ht="22.5" customHeight="1" thickTop="1" thickBot="1">
      <c r="A83" s="11" t="s">
        <v>124</v>
      </c>
      <c r="B83" s="12"/>
      <c r="C83" s="12"/>
      <c r="D83" s="12"/>
      <c r="E83" s="12"/>
      <c r="F83" s="12"/>
      <c r="G83" s="12"/>
      <c r="H83" s="12"/>
      <c r="I83" s="12"/>
      <c r="J83" s="13"/>
    </row>
    <row r="84" spans="1:10" s="15" customFormat="1" ht="22.5" customHeight="1" thickTop="1" thickBot="1">
      <c r="A84" s="1">
        <v>76</v>
      </c>
      <c r="B84" s="1" t="s">
        <v>37</v>
      </c>
      <c r="C84" s="1"/>
      <c r="D84" s="1"/>
      <c r="E84" s="1"/>
      <c r="F84" s="1"/>
      <c r="G84" s="1"/>
      <c r="H84" s="1"/>
      <c r="I84" s="1">
        <v>1</v>
      </c>
      <c r="J84" s="1">
        <f>IF(D84=1,0)+IF(E84=1,1)+IF(F84=1,2)+IF(G84=1,3)+IF(H84=1,4)+IF(I84=1,5)</f>
        <v>5</v>
      </c>
    </row>
    <row r="85" spans="1:10" s="15" customFormat="1" ht="22.5" customHeight="1" thickTop="1" thickBot="1">
      <c r="A85" s="1">
        <v>77</v>
      </c>
      <c r="B85" s="1" t="s">
        <v>38</v>
      </c>
      <c r="C85" s="1"/>
      <c r="D85" s="1"/>
      <c r="E85" s="1"/>
      <c r="F85" s="1"/>
      <c r="G85" s="1"/>
      <c r="H85" s="1"/>
      <c r="I85" s="1">
        <v>1</v>
      </c>
      <c r="J85" s="1">
        <f t="shared" ref="J85:J95" si="2">IF(D85=1,0)+IF(E85=1,1)+IF(F85=1,2)+IF(G85=1,3)+IF(H85=1,4)+IF(I85=1,5)</f>
        <v>5</v>
      </c>
    </row>
    <row r="86" spans="1:10" s="15" customFormat="1" ht="22.5" customHeight="1" thickTop="1" thickBot="1">
      <c r="A86" s="1">
        <v>78</v>
      </c>
      <c r="B86" s="1" t="s">
        <v>107</v>
      </c>
      <c r="C86" s="1"/>
      <c r="D86" s="1"/>
      <c r="E86" s="1"/>
      <c r="F86" s="1"/>
      <c r="G86" s="1"/>
      <c r="H86" s="1"/>
      <c r="I86" s="1">
        <v>1</v>
      </c>
      <c r="J86" s="1">
        <f t="shared" si="2"/>
        <v>5</v>
      </c>
    </row>
    <row r="87" spans="1:10" s="15" customFormat="1" ht="22.5" customHeight="1" thickTop="1" thickBot="1">
      <c r="A87" s="1">
        <v>79</v>
      </c>
      <c r="B87" s="1" t="s">
        <v>108</v>
      </c>
      <c r="C87" s="1"/>
      <c r="D87" s="1"/>
      <c r="E87" s="1"/>
      <c r="F87" s="1"/>
      <c r="G87" s="1"/>
      <c r="H87" s="1"/>
      <c r="I87" s="1">
        <v>1</v>
      </c>
      <c r="J87" s="1">
        <f t="shared" si="2"/>
        <v>5</v>
      </c>
    </row>
    <row r="88" spans="1:10" s="15" customFormat="1" ht="22.5" customHeight="1" thickTop="1" thickBot="1">
      <c r="A88" s="1">
        <v>80</v>
      </c>
      <c r="B88" s="1" t="s">
        <v>54</v>
      </c>
      <c r="C88" s="1"/>
      <c r="D88" s="1"/>
      <c r="E88" s="1"/>
      <c r="F88" s="1"/>
      <c r="G88" s="1"/>
      <c r="H88" s="1"/>
      <c r="I88" s="1">
        <v>1</v>
      </c>
      <c r="J88" s="1">
        <f t="shared" si="2"/>
        <v>5</v>
      </c>
    </row>
    <row r="89" spans="1:10" s="15" customFormat="1" ht="18.75" thickTop="1" thickBot="1">
      <c r="A89" s="1">
        <v>81</v>
      </c>
      <c r="B89" s="1" t="s">
        <v>39</v>
      </c>
      <c r="C89" s="1"/>
      <c r="D89" s="1"/>
      <c r="E89" s="1"/>
      <c r="F89" s="1"/>
      <c r="G89" s="1"/>
      <c r="H89" s="1"/>
      <c r="I89" s="1">
        <v>1</v>
      </c>
      <c r="J89" s="1">
        <f t="shared" si="2"/>
        <v>5</v>
      </c>
    </row>
    <row r="90" spans="1:10" s="15" customFormat="1" ht="24" customHeight="1" thickTop="1" thickBot="1">
      <c r="A90" s="1">
        <v>82</v>
      </c>
      <c r="B90" s="1" t="s">
        <v>40</v>
      </c>
      <c r="C90" s="1"/>
      <c r="D90" s="1"/>
      <c r="E90" s="1"/>
      <c r="F90" s="1"/>
      <c r="G90" s="1"/>
      <c r="H90" s="1"/>
      <c r="I90" s="1">
        <v>1</v>
      </c>
      <c r="J90" s="1">
        <f t="shared" si="2"/>
        <v>5</v>
      </c>
    </row>
    <row r="91" spans="1:10" s="15" customFormat="1" ht="34.5" customHeight="1" thickTop="1" thickBot="1">
      <c r="A91" s="1">
        <v>83</v>
      </c>
      <c r="B91" s="1" t="s">
        <v>42</v>
      </c>
      <c r="C91" s="1"/>
      <c r="D91" s="1"/>
      <c r="E91" s="1"/>
      <c r="F91" s="1"/>
      <c r="G91" s="1"/>
      <c r="H91" s="1"/>
      <c r="I91" s="1">
        <v>1</v>
      </c>
      <c r="J91" s="1">
        <f t="shared" si="2"/>
        <v>5</v>
      </c>
    </row>
    <row r="92" spans="1:10" s="15" customFormat="1" ht="24" customHeight="1" thickTop="1" thickBot="1">
      <c r="A92" s="1">
        <v>84</v>
      </c>
      <c r="B92" s="1" t="s">
        <v>41</v>
      </c>
      <c r="C92" s="1"/>
      <c r="D92" s="1"/>
      <c r="E92" s="1"/>
      <c r="F92" s="1"/>
      <c r="G92" s="1"/>
      <c r="H92" s="1"/>
      <c r="I92" s="1">
        <v>1</v>
      </c>
      <c r="J92" s="1">
        <f t="shared" si="2"/>
        <v>5</v>
      </c>
    </row>
    <row r="93" spans="1:10" s="15" customFormat="1" ht="24.75" customHeight="1" thickTop="1" thickBot="1">
      <c r="A93" s="1">
        <v>85</v>
      </c>
      <c r="B93" s="1" t="s">
        <v>43</v>
      </c>
      <c r="C93" s="1"/>
      <c r="D93" s="1"/>
      <c r="E93" s="1"/>
      <c r="F93" s="1"/>
      <c r="G93" s="1"/>
      <c r="H93" s="1"/>
      <c r="I93" s="1">
        <v>1</v>
      </c>
      <c r="J93" s="1">
        <f t="shared" si="2"/>
        <v>5</v>
      </c>
    </row>
    <row r="94" spans="1:10" s="15" customFormat="1" ht="21.75" customHeight="1" thickTop="1" thickBot="1">
      <c r="A94" s="1">
        <v>86</v>
      </c>
      <c r="B94" s="5" t="s">
        <v>116</v>
      </c>
      <c r="C94" s="1"/>
      <c r="D94" s="1"/>
      <c r="E94" s="1"/>
      <c r="F94" s="1"/>
      <c r="G94" s="1"/>
      <c r="H94" s="1"/>
      <c r="I94" s="1">
        <v>1</v>
      </c>
      <c r="J94" s="1">
        <f t="shared" si="2"/>
        <v>5</v>
      </c>
    </row>
    <row r="95" spans="1:10" s="15" customFormat="1" ht="20.25" customHeight="1" thickTop="1" thickBot="1">
      <c r="A95" s="1">
        <v>87</v>
      </c>
      <c r="B95" s="1" t="s">
        <v>140</v>
      </c>
      <c r="C95" s="1"/>
      <c r="D95" s="1"/>
      <c r="E95" s="1"/>
      <c r="F95" s="1"/>
      <c r="G95" s="1"/>
      <c r="H95" s="1"/>
      <c r="I95" s="1">
        <v>1</v>
      </c>
      <c r="J95" s="1">
        <f t="shared" si="2"/>
        <v>5</v>
      </c>
    </row>
    <row r="96" spans="1:10" s="15" customFormat="1" ht="24" customHeight="1" thickTop="1" thickBot="1">
      <c r="A96" s="24" t="s">
        <v>133</v>
      </c>
      <c r="B96" s="25"/>
      <c r="C96" s="9">
        <v>60</v>
      </c>
      <c r="D96" s="10"/>
      <c r="E96" s="24" t="s">
        <v>127</v>
      </c>
      <c r="F96" s="26"/>
      <c r="G96" s="26"/>
      <c r="H96" s="25"/>
      <c r="I96" s="9">
        <f>SUM(J84:J95)</f>
        <v>60</v>
      </c>
      <c r="J96" s="10"/>
    </row>
    <row r="97" spans="1:10" s="15" customFormat="1" ht="24" customHeight="1" thickTop="1" thickBot="1">
      <c r="A97" s="11" t="s">
        <v>115</v>
      </c>
      <c r="B97" s="12"/>
      <c r="C97" s="12"/>
      <c r="D97" s="12"/>
      <c r="E97" s="12"/>
      <c r="F97" s="12"/>
      <c r="G97" s="12"/>
      <c r="H97" s="12"/>
      <c r="I97" s="12"/>
      <c r="J97" s="13"/>
    </row>
    <row r="98" spans="1:10" s="15" customFormat="1" ht="22.5" customHeight="1" thickTop="1" thickBot="1">
      <c r="A98" s="1">
        <v>88</v>
      </c>
      <c r="B98" s="1" t="s">
        <v>139</v>
      </c>
      <c r="C98" s="1"/>
      <c r="D98" s="1"/>
      <c r="E98" s="1"/>
      <c r="F98" s="1"/>
      <c r="G98" s="1">
        <v>1</v>
      </c>
      <c r="H98" s="1"/>
      <c r="I98" s="1"/>
      <c r="J98" s="1">
        <f>IF(D98=1,0)+IF(E98=1,1)+IF(F98=1,2)+IF(G98=1,3)+IF(H98=1,4)+IF(I98=1,5)</f>
        <v>3</v>
      </c>
    </row>
    <row r="99" spans="1:10" s="15" customFormat="1" ht="21.75" customHeight="1" thickTop="1" thickBot="1">
      <c r="A99" s="1">
        <v>89</v>
      </c>
      <c r="B99" s="1" t="s">
        <v>49</v>
      </c>
      <c r="C99" s="1"/>
      <c r="D99" s="1"/>
      <c r="E99" s="1"/>
      <c r="F99" s="1"/>
      <c r="G99" s="1">
        <v>1</v>
      </c>
      <c r="H99" s="1"/>
      <c r="I99" s="1"/>
      <c r="J99" s="1">
        <f t="shared" ref="J99:J112" si="3">IF(D99=1,0)+IF(E99=1,1)+IF(F99=1,2)+IF(G99=1,3)+IF(H99=1,4)+IF(I99=1,5)</f>
        <v>3</v>
      </c>
    </row>
    <row r="100" spans="1:10" s="15" customFormat="1" ht="18.75" thickTop="1" thickBot="1">
      <c r="A100" s="1">
        <v>90</v>
      </c>
      <c r="B100" s="1" t="s">
        <v>50</v>
      </c>
      <c r="C100" s="1"/>
      <c r="D100" s="1"/>
      <c r="E100" s="1"/>
      <c r="F100" s="1"/>
      <c r="G100" s="1">
        <v>1</v>
      </c>
      <c r="H100" s="1"/>
      <c r="I100" s="1"/>
      <c r="J100" s="1">
        <f t="shared" si="3"/>
        <v>3</v>
      </c>
    </row>
    <row r="101" spans="1:10" s="15" customFormat="1" ht="24" customHeight="1" thickTop="1" thickBot="1">
      <c r="A101" s="1">
        <v>91</v>
      </c>
      <c r="B101" s="1" t="s">
        <v>98</v>
      </c>
      <c r="C101" s="1"/>
      <c r="D101" s="1"/>
      <c r="E101" s="1"/>
      <c r="F101" s="1"/>
      <c r="G101" s="1">
        <v>1</v>
      </c>
      <c r="H101" s="1"/>
      <c r="I101" s="1"/>
      <c r="J101" s="1">
        <f t="shared" si="3"/>
        <v>3</v>
      </c>
    </row>
    <row r="102" spans="1:10" s="15" customFormat="1" ht="18.75" thickTop="1" thickBot="1">
      <c r="A102" s="1">
        <v>92</v>
      </c>
      <c r="B102" s="1" t="s">
        <v>51</v>
      </c>
      <c r="C102" s="1"/>
      <c r="D102" s="1"/>
      <c r="E102" s="1"/>
      <c r="F102" s="1"/>
      <c r="G102" s="1">
        <v>1</v>
      </c>
      <c r="H102" s="1"/>
      <c r="I102" s="1"/>
      <c r="J102" s="1">
        <f t="shared" si="3"/>
        <v>3</v>
      </c>
    </row>
    <row r="103" spans="1:10" s="15" customFormat="1" ht="23.25" customHeight="1" thickTop="1" thickBot="1">
      <c r="A103" s="1">
        <v>93</v>
      </c>
      <c r="B103" s="1" t="s">
        <v>52</v>
      </c>
      <c r="C103" s="1"/>
      <c r="D103" s="1"/>
      <c r="E103" s="1"/>
      <c r="F103" s="1"/>
      <c r="G103" s="1">
        <v>1</v>
      </c>
      <c r="H103" s="1"/>
      <c r="I103" s="1"/>
      <c r="J103" s="1">
        <f t="shared" si="3"/>
        <v>3</v>
      </c>
    </row>
    <row r="104" spans="1:10" s="15" customFormat="1" ht="21.75" customHeight="1" thickTop="1" thickBot="1">
      <c r="A104" s="1">
        <v>94</v>
      </c>
      <c r="B104" s="1" t="s">
        <v>106</v>
      </c>
      <c r="C104" s="1"/>
      <c r="D104" s="1"/>
      <c r="E104" s="1"/>
      <c r="F104" s="1"/>
      <c r="G104" s="1">
        <v>1</v>
      </c>
      <c r="H104" s="1"/>
      <c r="I104" s="1"/>
      <c r="J104" s="1">
        <f t="shared" si="3"/>
        <v>3</v>
      </c>
    </row>
    <row r="105" spans="1:10" s="15" customFormat="1" ht="18.75" thickTop="1" thickBot="1">
      <c r="A105" s="1">
        <v>95</v>
      </c>
      <c r="B105" s="1" t="s">
        <v>67</v>
      </c>
      <c r="C105" s="1"/>
      <c r="D105" s="1"/>
      <c r="E105" s="1"/>
      <c r="F105" s="1"/>
      <c r="G105" s="1">
        <v>1</v>
      </c>
      <c r="H105" s="1"/>
      <c r="I105" s="1"/>
      <c r="J105" s="1">
        <f t="shared" si="3"/>
        <v>3</v>
      </c>
    </row>
    <row r="106" spans="1:10" s="15" customFormat="1" ht="36" thickTop="1" thickBot="1">
      <c r="A106" s="1">
        <v>96</v>
      </c>
      <c r="B106" s="1" t="s">
        <v>53</v>
      </c>
      <c r="C106" s="1"/>
      <c r="D106" s="1"/>
      <c r="E106" s="1"/>
      <c r="F106" s="1"/>
      <c r="G106" s="1">
        <v>1</v>
      </c>
      <c r="H106" s="1"/>
      <c r="I106" s="1"/>
      <c r="J106" s="1">
        <f t="shared" si="3"/>
        <v>3</v>
      </c>
    </row>
    <row r="107" spans="1:10" s="15" customFormat="1" ht="22.5" customHeight="1" thickTop="1" thickBot="1">
      <c r="A107" s="1">
        <v>97</v>
      </c>
      <c r="B107" s="1" t="s">
        <v>101</v>
      </c>
      <c r="C107" s="1"/>
      <c r="D107" s="1"/>
      <c r="E107" s="1"/>
      <c r="F107" s="1"/>
      <c r="G107" s="1">
        <v>1</v>
      </c>
      <c r="H107" s="1"/>
      <c r="I107" s="1"/>
      <c r="J107" s="1">
        <f t="shared" si="3"/>
        <v>3</v>
      </c>
    </row>
    <row r="108" spans="1:10" s="15" customFormat="1" ht="21.75" customHeight="1" thickTop="1" thickBot="1">
      <c r="A108" s="1">
        <v>98</v>
      </c>
      <c r="B108" s="1" t="s">
        <v>56</v>
      </c>
      <c r="C108" s="1"/>
      <c r="D108" s="1"/>
      <c r="E108" s="1"/>
      <c r="F108" s="1"/>
      <c r="G108" s="1">
        <v>1</v>
      </c>
      <c r="H108" s="1"/>
      <c r="I108" s="1"/>
      <c r="J108" s="1">
        <f t="shared" si="3"/>
        <v>3</v>
      </c>
    </row>
    <row r="109" spans="1:10" s="15" customFormat="1" ht="22.5" customHeight="1" thickTop="1" thickBot="1">
      <c r="A109" s="1">
        <v>99</v>
      </c>
      <c r="B109" s="1" t="s">
        <v>57</v>
      </c>
      <c r="C109" s="1"/>
      <c r="D109" s="1"/>
      <c r="E109" s="1"/>
      <c r="F109" s="1"/>
      <c r="G109" s="1">
        <v>1</v>
      </c>
      <c r="H109" s="1"/>
      <c r="I109" s="1"/>
      <c r="J109" s="1">
        <f t="shared" si="3"/>
        <v>3</v>
      </c>
    </row>
    <row r="110" spans="1:10" s="15" customFormat="1" ht="21.75" customHeight="1" thickTop="1" thickBot="1">
      <c r="A110" s="1">
        <v>100</v>
      </c>
      <c r="B110" s="1" t="s">
        <v>58</v>
      </c>
      <c r="C110" s="1"/>
      <c r="D110" s="1"/>
      <c r="E110" s="1"/>
      <c r="F110" s="1"/>
      <c r="G110" s="1">
        <v>1</v>
      </c>
      <c r="H110" s="1"/>
      <c r="I110" s="1"/>
      <c r="J110" s="1">
        <f t="shared" si="3"/>
        <v>3</v>
      </c>
    </row>
    <row r="111" spans="1:10" s="15" customFormat="1" ht="21.75" customHeight="1" thickTop="1" thickBot="1">
      <c r="A111" s="1">
        <v>101</v>
      </c>
      <c r="B111" s="1" t="s">
        <v>100</v>
      </c>
      <c r="C111" s="1"/>
      <c r="D111" s="1"/>
      <c r="E111" s="1"/>
      <c r="F111" s="1"/>
      <c r="G111" s="1">
        <v>1</v>
      </c>
      <c r="H111" s="1"/>
      <c r="I111" s="1"/>
      <c r="J111" s="1">
        <f t="shared" si="3"/>
        <v>3</v>
      </c>
    </row>
    <row r="112" spans="1:10" s="15" customFormat="1" ht="21.75" customHeight="1" thickTop="1" thickBot="1">
      <c r="A112" s="1">
        <v>102</v>
      </c>
      <c r="B112" s="1" t="s">
        <v>99</v>
      </c>
      <c r="C112" s="1"/>
      <c r="D112" s="1"/>
      <c r="E112" s="1"/>
      <c r="F112" s="1"/>
      <c r="G112" s="1">
        <v>1</v>
      </c>
      <c r="H112" s="1"/>
      <c r="I112" s="1"/>
      <c r="J112" s="1">
        <f t="shared" si="3"/>
        <v>3</v>
      </c>
    </row>
    <row r="113" spans="1:10" s="15" customFormat="1" ht="21" customHeight="1" thickTop="1" thickBot="1">
      <c r="A113" s="24" t="s">
        <v>133</v>
      </c>
      <c r="B113" s="25"/>
      <c r="C113" s="9">
        <v>75</v>
      </c>
      <c r="D113" s="10"/>
      <c r="E113" s="24" t="s">
        <v>127</v>
      </c>
      <c r="F113" s="26"/>
      <c r="G113" s="26"/>
      <c r="H113" s="25"/>
      <c r="I113" s="9">
        <f>SUM(J98:J112)</f>
        <v>45</v>
      </c>
      <c r="J113" s="10"/>
    </row>
    <row r="114" spans="1:10" s="16" customFormat="1" ht="21.75" customHeight="1" thickTop="1" thickBot="1">
      <c r="A114" s="11" t="s">
        <v>142</v>
      </c>
      <c r="B114" s="12"/>
      <c r="C114" s="12"/>
      <c r="D114" s="12"/>
      <c r="E114" s="12"/>
      <c r="F114" s="12"/>
      <c r="G114" s="12"/>
      <c r="H114" s="12"/>
      <c r="I114" s="12"/>
      <c r="J114" s="13"/>
    </row>
    <row r="115" spans="1:10" s="15" customFormat="1" ht="36" thickTop="1" thickBot="1">
      <c r="A115" s="1">
        <v>103</v>
      </c>
      <c r="B115" s="1" t="s">
        <v>60</v>
      </c>
      <c r="C115" s="1"/>
      <c r="D115" s="1"/>
      <c r="E115" s="1"/>
      <c r="F115" s="1"/>
      <c r="G115" s="1"/>
      <c r="H115" s="1"/>
      <c r="I115" s="1">
        <v>1</v>
      </c>
      <c r="J115" s="1">
        <f>IF(D115=1,0)+IF(E115=1,1)+IF(F115=1,2)+IF(G115=1,3)+IF(H115=1,4)+IF(I115=1,5)</f>
        <v>5</v>
      </c>
    </row>
    <row r="116" spans="1:10" s="15" customFormat="1" ht="36" thickTop="1" thickBot="1">
      <c r="A116" s="1">
        <v>104</v>
      </c>
      <c r="B116" s="1" t="s">
        <v>61</v>
      </c>
      <c r="C116" s="1"/>
      <c r="D116" s="1"/>
      <c r="E116" s="1"/>
      <c r="F116" s="1"/>
      <c r="G116" s="1"/>
      <c r="H116" s="1"/>
      <c r="I116" s="1">
        <v>1</v>
      </c>
      <c r="J116" s="1">
        <f t="shared" ref="J116:J120" si="4">IF(D116=1,0)+IF(E116=1,1)+IF(F116=1,2)+IF(G116=1,3)+IF(H116=1,4)+IF(I116=1,5)</f>
        <v>5</v>
      </c>
    </row>
    <row r="117" spans="1:10" s="15" customFormat="1" ht="20.25" customHeight="1" thickTop="1" thickBot="1">
      <c r="A117" s="1">
        <v>105</v>
      </c>
      <c r="B117" s="1" t="s">
        <v>62</v>
      </c>
      <c r="C117" s="1"/>
      <c r="D117" s="1"/>
      <c r="E117" s="1"/>
      <c r="F117" s="1"/>
      <c r="G117" s="1"/>
      <c r="H117" s="1"/>
      <c r="I117" s="1">
        <v>1</v>
      </c>
      <c r="J117" s="1">
        <f t="shared" si="4"/>
        <v>5</v>
      </c>
    </row>
    <row r="118" spans="1:10" s="15" customFormat="1" ht="21.75" customHeight="1" thickTop="1" thickBot="1">
      <c r="A118" s="1">
        <v>106</v>
      </c>
      <c r="B118" s="1" t="s">
        <v>70</v>
      </c>
      <c r="C118" s="1"/>
      <c r="D118" s="1"/>
      <c r="E118" s="1"/>
      <c r="F118" s="1"/>
      <c r="G118" s="1"/>
      <c r="H118" s="1"/>
      <c r="I118" s="1">
        <v>1</v>
      </c>
      <c r="J118" s="1">
        <f t="shared" si="4"/>
        <v>5</v>
      </c>
    </row>
    <row r="119" spans="1:10" s="15" customFormat="1" ht="21.75" customHeight="1" thickTop="1" thickBot="1">
      <c r="A119" s="1">
        <v>107</v>
      </c>
      <c r="B119" s="1" t="s">
        <v>63</v>
      </c>
      <c r="C119" s="1"/>
      <c r="D119" s="1"/>
      <c r="E119" s="1"/>
      <c r="F119" s="1"/>
      <c r="G119" s="1"/>
      <c r="H119" s="1"/>
      <c r="I119" s="1">
        <v>1</v>
      </c>
      <c r="J119" s="1">
        <f t="shared" si="4"/>
        <v>5</v>
      </c>
    </row>
    <row r="120" spans="1:10" s="15" customFormat="1" ht="21.75" customHeight="1" thickTop="1" thickBot="1">
      <c r="A120" s="1">
        <v>108</v>
      </c>
      <c r="B120" s="1" t="s">
        <v>64</v>
      </c>
      <c r="C120" s="1"/>
      <c r="D120" s="1"/>
      <c r="E120" s="1"/>
      <c r="F120" s="1"/>
      <c r="G120" s="1"/>
      <c r="H120" s="1"/>
      <c r="I120" s="1">
        <v>1</v>
      </c>
      <c r="J120" s="1">
        <f t="shared" si="4"/>
        <v>5</v>
      </c>
    </row>
    <row r="121" spans="1:10" s="15" customFormat="1" ht="22.5" customHeight="1" thickTop="1" thickBot="1">
      <c r="A121" s="24" t="s">
        <v>133</v>
      </c>
      <c r="B121" s="25"/>
      <c r="C121" s="9">
        <v>30</v>
      </c>
      <c r="D121" s="10"/>
      <c r="E121" s="24" t="s">
        <v>127</v>
      </c>
      <c r="F121" s="26"/>
      <c r="G121" s="26"/>
      <c r="H121" s="25"/>
      <c r="I121" s="9">
        <f>SUM(J115:J120)</f>
        <v>30</v>
      </c>
      <c r="J121" s="10"/>
    </row>
    <row r="122" spans="1:10" s="16" customFormat="1" ht="21" customHeight="1" thickTop="1" thickBot="1">
      <c r="A122" s="11" t="s">
        <v>149</v>
      </c>
      <c r="B122" s="12"/>
      <c r="C122" s="12"/>
      <c r="D122" s="12"/>
      <c r="E122" s="12"/>
      <c r="F122" s="12"/>
      <c r="G122" s="12"/>
      <c r="H122" s="12"/>
      <c r="I122" s="12"/>
      <c r="J122" s="13"/>
    </row>
    <row r="123" spans="1:10" ht="21" customHeight="1" thickTop="1" thickBot="1">
      <c r="A123" s="1">
        <v>109</v>
      </c>
      <c r="B123" s="1" t="s">
        <v>89</v>
      </c>
      <c r="C123" s="1"/>
      <c r="D123" s="1"/>
      <c r="E123" s="1">
        <v>1</v>
      </c>
      <c r="F123" s="1"/>
      <c r="G123" s="1"/>
      <c r="H123" s="1"/>
      <c r="I123" s="1"/>
      <c r="J123" s="1">
        <f>IF(D123=1,0)+IF(E123=1,1)+IF(F123=1,2)+IF(G123=1,3)+IF(H123=1,4)+IF(I123=1,5)</f>
        <v>1</v>
      </c>
    </row>
    <row r="124" spans="1:10" ht="36" thickTop="1" thickBot="1">
      <c r="A124" s="1">
        <v>110</v>
      </c>
      <c r="B124" s="1" t="s">
        <v>90</v>
      </c>
      <c r="C124" s="1"/>
      <c r="D124" s="1"/>
      <c r="E124" s="1">
        <v>1</v>
      </c>
      <c r="F124" s="1"/>
      <c r="G124" s="1"/>
      <c r="H124" s="1"/>
      <c r="I124" s="1"/>
      <c r="J124" s="1">
        <f t="shared" ref="J124:J131" si="5">IF(D124=1,0)+IF(E124=1,1)+IF(F124=1,2)+IF(G124=1,3)+IF(H124=1,4)+IF(I124=1,5)</f>
        <v>1</v>
      </c>
    </row>
    <row r="125" spans="1:10" ht="19.5" customHeight="1" thickTop="1" thickBot="1">
      <c r="A125" s="1">
        <v>111</v>
      </c>
      <c r="B125" s="1" t="s">
        <v>91</v>
      </c>
      <c r="C125" s="1"/>
      <c r="D125" s="1"/>
      <c r="E125" s="1">
        <v>1</v>
      </c>
      <c r="F125" s="1"/>
      <c r="G125" s="1"/>
      <c r="H125" s="1"/>
      <c r="I125" s="1"/>
      <c r="J125" s="1">
        <f t="shared" si="5"/>
        <v>1</v>
      </c>
    </row>
    <row r="126" spans="1:10" ht="18.75" thickTop="1" thickBot="1">
      <c r="A126" s="1">
        <v>112</v>
      </c>
      <c r="B126" s="1" t="s">
        <v>92</v>
      </c>
      <c r="C126" s="1"/>
      <c r="D126" s="1"/>
      <c r="E126" s="1">
        <v>1</v>
      </c>
      <c r="F126" s="1"/>
      <c r="G126" s="1"/>
      <c r="H126" s="1"/>
      <c r="I126" s="1"/>
      <c r="J126" s="1">
        <f t="shared" si="5"/>
        <v>1</v>
      </c>
    </row>
    <row r="127" spans="1:10" ht="18.75" thickTop="1" thickBot="1">
      <c r="A127" s="1">
        <v>113</v>
      </c>
      <c r="B127" s="1" t="s">
        <v>93</v>
      </c>
      <c r="C127" s="1"/>
      <c r="D127" s="1"/>
      <c r="E127" s="1">
        <v>1</v>
      </c>
      <c r="F127" s="1"/>
      <c r="G127" s="1"/>
      <c r="H127" s="1"/>
      <c r="I127" s="1"/>
      <c r="J127" s="1">
        <f t="shared" si="5"/>
        <v>1</v>
      </c>
    </row>
    <row r="128" spans="1:10" ht="18.75" thickTop="1" thickBot="1">
      <c r="A128" s="1">
        <v>114</v>
      </c>
      <c r="B128" s="1" t="s">
        <v>94</v>
      </c>
      <c r="C128" s="1"/>
      <c r="D128" s="1"/>
      <c r="E128" s="1">
        <v>1</v>
      </c>
      <c r="F128" s="1"/>
      <c r="G128" s="1"/>
      <c r="H128" s="1"/>
      <c r="I128" s="1"/>
      <c r="J128" s="1">
        <f t="shared" si="5"/>
        <v>1</v>
      </c>
    </row>
    <row r="129" spans="1:10" ht="18.75" thickTop="1" thickBot="1">
      <c r="A129" s="1">
        <v>115</v>
      </c>
      <c r="B129" s="1" t="s">
        <v>95</v>
      </c>
      <c r="C129" s="1"/>
      <c r="D129" s="1"/>
      <c r="E129" s="1">
        <v>1</v>
      </c>
      <c r="F129" s="1"/>
      <c r="G129" s="1"/>
      <c r="H129" s="1"/>
      <c r="I129" s="1"/>
      <c r="J129" s="1">
        <f t="shared" si="5"/>
        <v>1</v>
      </c>
    </row>
    <row r="130" spans="1:10" ht="18.75" thickTop="1" thickBot="1">
      <c r="A130" s="1">
        <v>116</v>
      </c>
      <c r="B130" s="1" t="s">
        <v>96</v>
      </c>
      <c r="C130" s="1"/>
      <c r="D130" s="1"/>
      <c r="E130" s="1">
        <v>1</v>
      </c>
      <c r="F130" s="1"/>
      <c r="G130" s="1"/>
      <c r="H130" s="1"/>
      <c r="I130" s="1"/>
      <c r="J130" s="1">
        <f t="shared" si="5"/>
        <v>1</v>
      </c>
    </row>
    <row r="131" spans="1:10" ht="36" thickTop="1" thickBot="1">
      <c r="A131" s="1">
        <v>117</v>
      </c>
      <c r="B131" s="1" t="s">
        <v>97</v>
      </c>
      <c r="C131" s="1"/>
      <c r="D131" s="1"/>
      <c r="E131" s="1">
        <v>1</v>
      </c>
      <c r="F131" s="1"/>
      <c r="G131" s="1"/>
      <c r="H131" s="1"/>
      <c r="I131" s="1"/>
      <c r="J131" s="1">
        <f t="shared" si="5"/>
        <v>1</v>
      </c>
    </row>
    <row r="132" spans="1:10" ht="18.75" thickTop="1" thickBot="1">
      <c r="A132" s="24" t="s">
        <v>133</v>
      </c>
      <c r="B132" s="25"/>
      <c r="C132" s="9">
        <v>45</v>
      </c>
      <c r="D132" s="10"/>
      <c r="E132" s="24" t="s">
        <v>127</v>
      </c>
      <c r="F132" s="26"/>
      <c r="G132" s="26"/>
      <c r="H132" s="25"/>
      <c r="I132" s="9">
        <f>SUM(J123:J131)</f>
        <v>9</v>
      </c>
      <c r="J132" s="10"/>
    </row>
    <row r="133" spans="1:10" ht="21.75" customHeight="1" thickTop="1" thickBot="1">
      <c r="A133" s="6" t="s">
        <v>102</v>
      </c>
      <c r="B133" s="7"/>
      <c r="C133" s="7"/>
      <c r="D133" s="7"/>
      <c r="E133" s="7"/>
      <c r="F133" s="7"/>
      <c r="G133" s="7"/>
      <c r="H133" s="7"/>
      <c r="I133" s="7"/>
      <c r="J133" s="8"/>
    </row>
    <row r="134" spans="1:10" ht="18.75" thickTop="1" thickBot="1">
      <c r="A134" s="1">
        <v>118</v>
      </c>
      <c r="B134" s="1" t="s">
        <v>121</v>
      </c>
      <c r="C134" s="1"/>
      <c r="D134" s="1"/>
      <c r="E134" s="1"/>
      <c r="F134" s="1"/>
      <c r="G134" s="1"/>
      <c r="H134" s="1"/>
      <c r="I134" s="1">
        <v>1</v>
      </c>
      <c r="J134" s="1">
        <f>IF(D134=1,0)+IF(E134=1,1)+IF(F134=1,2)+IF(G134=1,3)+IF(H134=1,4)+IF(I134=1,5)</f>
        <v>5</v>
      </c>
    </row>
    <row r="135" spans="1:10" ht="18.75" thickTop="1" thickBot="1">
      <c r="A135" s="1">
        <v>119</v>
      </c>
      <c r="B135" s="1" t="s">
        <v>122</v>
      </c>
      <c r="C135" s="1"/>
      <c r="D135" s="1"/>
      <c r="E135" s="1"/>
      <c r="F135" s="1"/>
      <c r="G135" s="1"/>
      <c r="H135" s="1"/>
      <c r="I135" s="1">
        <v>1</v>
      </c>
      <c r="J135" s="1">
        <f t="shared" ref="J135:J138" si="6">IF(D135=1,0)+IF(E135=1,1)+IF(F135=1,2)+IF(G135=1,3)+IF(H135=1,4)+IF(I135=1,5)</f>
        <v>5</v>
      </c>
    </row>
    <row r="136" spans="1:10" ht="18.75" thickTop="1" thickBot="1">
      <c r="A136" s="1">
        <v>120</v>
      </c>
      <c r="B136" s="1" t="s">
        <v>103</v>
      </c>
      <c r="C136" s="1"/>
      <c r="D136" s="1"/>
      <c r="E136" s="1"/>
      <c r="F136" s="1"/>
      <c r="G136" s="1"/>
      <c r="H136" s="1"/>
      <c r="I136" s="1">
        <v>1</v>
      </c>
      <c r="J136" s="1">
        <f t="shared" si="6"/>
        <v>5</v>
      </c>
    </row>
    <row r="137" spans="1:10" ht="18.75" thickTop="1" thickBot="1">
      <c r="A137" s="1">
        <v>121</v>
      </c>
      <c r="B137" s="1" t="s">
        <v>120</v>
      </c>
      <c r="C137" s="1"/>
      <c r="D137" s="1"/>
      <c r="E137" s="1"/>
      <c r="F137" s="1"/>
      <c r="G137" s="1"/>
      <c r="H137" s="1"/>
      <c r="I137" s="1">
        <v>1</v>
      </c>
      <c r="J137" s="1">
        <f t="shared" si="6"/>
        <v>5</v>
      </c>
    </row>
    <row r="138" spans="1:10" ht="18.75" thickTop="1" thickBot="1">
      <c r="A138" s="1">
        <v>122</v>
      </c>
      <c r="B138" s="1" t="s">
        <v>104</v>
      </c>
      <c r="C138" s="1"/>
      <c r="D138" s="1"/>
      <c r="E138" s="1"/>
      <c r="F138" s="1"/>
      <c r="G138" s="1"/>
      <c r="H138" s="1"/>
      <c r="I138" s="1">
        <v>1</v>
      </c>
      <c r="J138" s="1">
        <f t="shared" si="6"/>
        <v>5</v>
      </c>
    </row>
    <row r="139" spans="1:10" ht="18.75" thickTop="1" thickBot="1">
      <c r="A139" s="24" t="s">
        <v>133</v>
      </c>
      <c r="B139" s="25"/>
      <c r="C139" s="9">
        <v>25</v>
      </c>
      <c r="D139" s="10"/>
      <c r="E139" s="24" t="s">
        <v>127</v>
      </c>
      <c r="F139" s="26"/>
      <c r="G139" s="26"/>
      <c r="H139" s="25"/>
      <c r="I139" s="9">
        <f>SUM(J134:J138)</f>
        <v>25</v>
      </c>
      <c r="J139" s="10"/>
    </row>
    <row r="140" spans="1:10" ht="24" thickTop="1" thickBot="1">
      <c r="A140" s="6" t="s">
        <v>131</v>
      </c>
      <c r="B140" s="7"/>
      <c r="C140" s="7"/>
      <c r="D140" s="7"/>
      <c r="E140" s="7"/>
      <c r="F140" s="7"/>
      <c r="G140" s="7"/>
      <c r="H140" s="7"/>
      <c r="I140" s="7"/>
      <c r="J140" s="8"/>
    </row>
    <row r="141" spans="1:10" ht="36" thickTop="1" thickBot="1">
      <c r="A141" s="1">
        <v>123</v>
      </c>
      <c r="B141" s="1" t="s">
        <v>75</v>
      </c>
      <c r="C141" s="1"/>
      <c r="D141" s="1"/>
      <c r="E141" s="1"/>
      <c r="F141" s="1"/>
      <c r="G141" s="1"/>
      <c r="H141" s="1"/>
      <c r="I141" s="1">
        <v>1</v>
      </c>
      <c r="J141" s="1">
        <f>IF(D141=1,0)+IF(E141=1,1)+IF(F141=1,2)+IF(G141=1,3)+IF(H141=1,4)+IF(I141=1,5)</f>
        <v>5</v>
      </c>
    </row>
    <row r="142" spans="1:10" ht="19.5" customHeight="1" thickTop="1" thickBot="1">
      <c r="A142" s="1">
        <v>124</v>
      </c>
      <c r="B142" s="1" t="s">
        <v>76</v>
      </c>
      <c r="C142" s="1"/>
      <c r="D142" s="1"/>
      <c r="E142" s="1"/>
      <c r="F142" s="1"/>
      <c r="G142" s="1"/>
      <c r="H142" s="1"/>
      <c r="I142" s="1">
        <v>1</v>
      </c>
      <c r="J142" s="1">
        <f t="shared" ref="J142:J156" si="7">IF(D142=1,0)+IF(E142=1,1)+IF(F142=1,2)+IF(G142=1,3)+IF(H142=1,4)+IF(I142=1,5)</f>
        <v>5</v>
      </c>
    </row>
    <row r="143" spans="1:10" ht="21" customHeight="1" thickTop="1" thickBot="1">
      <c r="A143" s="1">
        <v>125</v>
      </c>
      <c r="B143" s="1" t="s">
        <v>77</v>
      </c>
      <c r="C143" s="1"/>
      <c r="D143" s="1"/>
      <c r="E143" s="1"/>
      <c r="F143" s="1"/>
      <c r="G143" s="1"/>
      <c r="H143" s="1"/>
      <c r="I143" s="1">
        <v>1</v>
      </c>
      <c r="J143" s="1">
        <f t="shared" si="7"/>
        <v>5</v>
      </c>
    </row>
    <row r="144" spans="1:10" ht="21.75" customHeight="1" thickTop="1" thickBot="1">
      <c r="A144" s="1">
        <v>126</v>
      </c>
      <c r="B144" s="1" t="s">
        <v>78</v>
      </c>
      <c r="C144" s="1"/>
      <c r="D144" s="1"/>
      <c r="E144" s="1"/>
      <c r="F144" s="1"/>
      <c r="G144" s="1"/>
      <c r="H144" s="1"/>
      <c r="I144" s="1">
        <v>1</v>
      </c>
      <c r="J144" s="1">
        <f t="shared" si="7"/>
        <v>5</v>
      </c>
    </row>
    <row r="145" spans="1:10" ht="21.75" customHeight="1" thickTop="1" thickBot="1">
      <c r="A145" s="1">
        <v>127</v>
      </c>
      <c r="B145" s="1" t="s">
        <v>79</v>
      </c>
      <c r="C145" s="1"/>
      <c r="D145" s="1"/>
      <c r="E145" s="1"/>
      <c r="F145" s="1"/>
      <c r="G145" s="1"/>
      <c r="H145" s="1"/>
      <c r="I145" s="1">
        <v>1</v>
      </c>
      <c r="J145" s="1">
        <f t="shared" si="7"/>
        <v>5</v>
      </c>
    </row>
    <row r="146" spans="1:10" ht="36" thickTop="1" thickBot="1">
      <c r="A146" s="1">
        <v>128</v>
      </c>
      <c r="B146" s="1" t="s">
        <v>71</v>
      </c>
      <c r="C146" s="1"/>
      <c r="D146" s="1"/>
      <c r="E146" s="1"/>
      <c r="F146" s="1"/>
      <c r="G146" s="1"/>
      <c r="H146" s="1"/>
      <c r="I146" s="1">
        <v>1</v>
      </c>
      <c r="J146" s="1">
        <f t="shared" si="7"/>
        <v>5</v>
      </c>
    </row>
    <row r="147" spans="1:10" ht="21" customHeight="1" thickTop="1" thickBot="1">
      <c r="A147" s="1">
        <v>129</v>
      </c>
      <c r="B147" s="1" t="s">
        <v>80</v>
      </c>
      <c r="C147" s="1"/>
      <c r="D147" s="1"/>
      <c r="E147" s="1"/>
      <c r="F147" s="1"/>
      <c r="G147" s="1"/>
      <c r="H147" s="1"/>
      <c r="I147" s="1">
        <v>1</v>
      </c>
      <c r="J147" s="1">
        <f t="shared" si="7"/>
        <v>5</v>
      </c>
    </row>
    <row r="148" spans="1:10" ht="20.25" customHeight="1" thickTop="1" thickBot="1">
      <c r="A148" s="1">
        <v>130</v>
      </c>
      <c r="B148" s="1" t="s">
        <v>72</v>
      </c>
      <c r="C148" s="1"/>
      <c r="D148" s="1"/>
      <c r="E148" s="1"/>
      <c r="F148" s="1"/>
      <c r="G148" s="1"/>
      <c r="H148" s="1"/>
      <c r="I148" s="1">
        <v>1</v>
      </c>
      <c r="J148" s="1">
        <f t="shared" si="7"/>
        <v>5</v>
      </c>
    </row>
    <row r="149" spans="1:10" ht="19.5" customHeight="1" thickTop="1" thickBot="1">
      <c r="A149" s="1">
        <v>131</v>
      </c>
      <c r="B149" s="1" t="s">
        <v>73</v>
      </c>
      <c r="C149" s="1"/>
      <c r="D149" s="1"/>
      <c r="E149" s="1"/>
      <c r="F149" s="1"/>
      <c r="G149" s="1"/>
      <c r="H149" s="1"/>
      <c r="I149" s="1">
        <v>1</v>
      </c>
      <c r="J149" s="1">
        <f t="shared" si="7"/>
        <v>5</v>
      </c>
    </row>
    <row r="150" spans="1:10" ht="19.5" customHeight="1" thickTop="1" thickBot="1">
      <c r="A150" s="1">
        <v>132</v>
      </c>
      <c r="B150" s="1" t="s">
        <v>81</v>
      </c>
      <c r="C150" s="1"/>
      <c r="D150" s="1"/>
      <c r="E150" s="1"/>
      <c r="F150" s="1"/>
      <c r="G150" s="1"/>
      <c r="H150" s="1"/>
      <c r="I150" s="1">
        <v>1</v>
      </c>
      <c r="J150" s="1">
        <f t="shared" si="7"/>
        <v>5</v>
      </c>
    </row>
    <row r="151" spans="1:10" ht="18.75" thickTop="1" thickBot="1">
      <c r="A151" s="1">
        <v>133</v>
      </c>
      <c r="B151" s="1" t="s">
        <v>82</v>
      </c>
      <c r="C151" s="1"/>
      <c r="D151" s="1"/>
      <c r="E151" s="1"/>
      <c r="F151" s="1"/>
      <c r="G151" s="1"/>
      <c r="H151" s="1"/>
      <c r="I151" s="1">
        <v>1</v>
      </c>
      <c r="J151" s="1">
        <f t="shared" si="7"/>
        <v>5</v>
      </c>
    </row>
    <row r="152" spans="1:10" ht="20.25" customHeight="1" thickTop="1" thickBot="1">
      <c r="A152" s="1">
        <v>134</v>
      </c>
      <c r="B152" s="1" t="s">
        <v>83</v>
      </c>
      <c r="C152" s="1"/>
      <c r="D152" s="1"/>
      <c r="E152" s="1"/>
      <c r="F152" s="1"/>
      <c r="G152" s="1"/>
      <c r="H152" s="1"/>
      <c r="I152" s="1">
        <v>1</v>
      </c>
      <c r="J152" s="1">
        <f t="shared" si="7"/>
        <v>5</v>
      </c>
    </row>
    <row r="153" spans="1:10" ht="19.5" customHeight="1" thickTop="1" thickBot="1">
      <c r="A153" s="1">
        <v>135</v>
      </c>
      <c r="B153" s="1" t="s">
        <v>84</v>
      </c>
      <c r="C153" s="1"/>
      <c r="D153" s="1"/>
      <c r="E153" s="1"/>
      <c r="F153" s="1"/>
      <c r="G153" s="1"/>
      <c r="H153" s="1"/>
      <c r="I153" s="1">
        <v>1</v>
      </c>
      <c r="J153" s="1">
        <f t="shared" si="7"/>
        <v>5</v>
      </c>
    </row>
    <row r="154" spans="1:10" ht="20.25" customHeight="1" thickTop="1" thickBot="1">
      <c r="A154" s="1">
        <v>136</v>
      </c>
      <c r="B154" s="1" t="s">
        <v>85</v>
      </c>
      <c r="C154" s="1"/>
      <c r="D154" s="1"/>
      <c r="E154" s="1"/>
      <c r="F154" s="1"/>
      <c r="G154" s="1"/>
      <c r="H154" s="1"/>
      <c r="I154" s="1">
        <v>1</v>
      </c>
      <c r="J154" s="1">
        <f t="shared" si="7"/>
        <v>5</v>
      </c>
    </row>
    <row r="155" spans="1:10" ht="18.75" thickTop="1" thickBot="1">
      <c r="A155" s="1">
        <v>137</v>
      </c>
      <c r="B155" s="1" t="s">
        <v>86</v>
      </c>
      <c r="C155" s="1"/>
      <c r="D155" s="1"/>
      <c r="E155" s="1"/>
      <c r="F155" s="1"/>
      <c r="G155" s="1"/>
      <c r="H155" s="1"/>
      <c r="I155" s="1">
        <v>1</v>
      </c>
      <c r="J155" s="1">
        <f t="shared" si="7"/>
        <v>5</v>
      </c>
    </row>
    <row r="156" spans="1:10" ht="36" thickTop="1" thickBot="1">
      <c r="A156" s="1">
        <v>138</v>
      </c>
      <c r="B156" s="1" t="s">
        <v>143</v>
      </c>
      <c r="C156" s="1"/>
      <c r="D156" s="1"/>
      <c r="E156" s="1"/>
      <c r="F156" s="1"/>
      <c r="G156" s="1"/>
      <c r="H156" s="1"/>
      <c r="I156" s="1">
        <v>1</v>
      </c>
      <c r="J156" s="1">
        <f t="shared" si="7"/>
        <v>5</v>
      </c>
    </row>
    <row r="157" spans="1:10" ht="18.75" thickTop="1" thickBot="1">
      <c r="A157" s="24" t="s">
        <v>133</v>
      </c>
      <c r="B157" s="25"/>
      <c r="C157" s="9">
        <v>80</v>
      </c>
      <c r="D157" s="10"/>
      <c r="E157" s="24" t="s">
        <v>127</v>
      </c>
      <c r="F157" s="26"/>
      <c r="G157" s="26"/>
      <c r="H157" s="25"/>
      <c r="I157" s="9">
        <f>SUM(J141:J156)</f>
        <v>80</v>
      </c>
      <c r="J157" s="10"/>
    </row>
    <row r="158" spans="1:10" ht="20.25" thickTop="1"/>
  </sheetData>
  <mergeCells count="45">
    <mergeCell ref="A1:J1"/>
    <mergeCell ref="A122:J122"/>
    <mergeCell ref="A133:J133"/>
    <mergeCell ref="A4:J4"/>
    <mergeCell ref="A97:J97"/>
    <mergeCell ref="A43:J43"/>
    <mergeCell ref="A83:J83"/>
    <mergeCell ref="A114:J114"/>
    <mergeCell ref="A42:B42"/>
    <mergeCell ref="C42:D42"/>
    <mergeCell ref="E42:H42"/>
    <mergeCell ref="I42:J42"/>
    <mergeCell ref="A82:B82"/>
    <mergeCell ref="I82:J82"/>
    <mergeCell ref="C82:D82"/>
    <mergeCell ref="E82:H82"/>
    <mergeCell ref="I96:J96"/>
    <mergeCell ref="A113:B113"/>
    <mergeCell ref="C113:D113"/>
    <mergeCell ref="E113:H113"/>
    <mergeCell ref="I113:J113"/>
    <mergeCell ref="A157:B157"/>
    <mergeCell ref="C157:D157"/>
    <mergeCell ref="E157:H157"/>
    <mergeCell ref="I157:J157"/>
    <mergeCell ref="A139:B139"/>
    <mergeCell ref="C139:D139"/>
    <mergeCell ref="E139:H139"/>
    <mergeCell ref="I139:J139"/>
    <mergeCell ref="A2:A3"/>
    <mergeCell ref="B2:B3"/>
    <mergeCell ref="C2:C3"/>
    <mergeCell ref="J2:J3"/>
    <mergeCell ref="A140:J140"/>
    <mergeCell ref="A132:B132"/>
    <mergeCell ref="C132:D132"/>
    <mergeCell ref="E132:H132"/>
    <mergeCell ref="I132:J132"/>
    <mergeCell ref="A121:B121"/>
    <mergeCell ref="C121:D121"/>
    <mergeCell ref="E121:H121"/>
    <mergeCell ref="I121:J121"/>
    <mergeCell ref="A96:B96"/>
    <mergeCell ref="C96:D96"/>
    <mergeCell ref="E96:H96"/>
  </mergeCells>
  <pageMargins left="0.25" right="0.25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rightToLeft="1" workbookViewId="0">
      <selection activeCell="C16" sqref="C16"/>
    </sheetView>
  </sheetViews>
  <sheetFormatPr defaultRowHeight="14.25"/>
  <cols>
    <col min="1" max="1" width="6.375" customWidth="1"/>
    <col min="2" max="2" width="17.375" customWidth="1"/>
    <col min="3" max="3" width="11.25" customWidth="1"/>
    <col min="4" max="4" width="13.875" customWidth="1"/>
  </cols>
  <sheetData>
    <row r="1" spans="1:4" ht="21">
      <c r="A1" s="3" t="s">
        <v>1</v>
      </c>
      <c r="B1" s="3" t="s">
        <v>125</v>
      </c>
      <c r="C1" s="3" t="s">
        <v>126</v>
      </c>
      <c r="D1" s="3" t="s">
        <v>127</v>
      </c>
    </row>
    <row r="2" spans="1:4" ht="18.75">
      <c r="A2" s="2">
        <v>1</v>
      </c>
      <c r="B2" s="2" t="s">
        <v>128</v>
      </c>
      <c r="C2" s="2">
        <v>185</v>
      </c>
      <c r="D2" s="2">
        <f>SUM('چک لیست'!I42:'چک لیست'!K42)</f>
        <v>185</v>
      </c>
    </row>
    <row r="3" spans="1:4" ht="18.75">
      <c r="A3" s="2">
        <v>2</v>
      </c>
      <c r="B3" s="2" t="s">
        <v>123</v>
      </c>
      <c r="C3" s="2">
        <v>190</v>
      </c>
      <c r="D3" s="2">
        <f>SUM('چک لیست'!I82:'چک لیست'!K82)</f>
        <v>152</v>
      </c>
    </row>
    <row r="4" spans="1:4" ht="18.75">
      <c r="A4" s="2">
        <v>3</v>
      </c>
      <c r="B4" s="2" t="s">
        <v>129</v>
      </c>
      <c r="C4" s="2">
        <v>60</v>
      </c>
      <c r="D4" s="2">
        <f>SUM('چک لیست'!I96:'چک لیست'!K96)</f>
        <v>60</v>
      </c>
    </row>
    <row r="5" spans="1:4" ht="18.75">
      <c r="A5" s="2">
        <v>4</v>
      </c>
      <c r="B5" s="2" t="s">
        <v>124</v>
      </c>
      <c r="C5" s="2">
        <v>75</v>
      </c>
      <c r="D5" s="2">
        <f>SUM('چک لیست'!I113:'چک لیست'!K113)</f>
        <v>45</v>
      </c>
    </row>
    <row r="6" spans="1:4" ht="18.75">
      <c r="A6" s="2">
        <v>5</v>
      </c>
      <c r="B6" s="2" t="s">
        <v>132</v>
      </c>
      <c r="C6" s="2">
        <v>30</v>
      </c>
      <c r="D6" s="2">
        <f>SUM('چک لیست'!I121:'چک لیست'!K121)</f>
        <v>30</v>
      </c>
    </row>
    <row r="7" spans="1:4" ht="18.75">
      <c r="A7" s="2">
        <v>6</v>
      </c>
      <c r="B7" s="2" t="s">
        <v>102</v>
      </c>
      <c r="C7" s="2">
        <v>45</v>
      </c>
      <c r="D7" s="2">
        <f>SUM('چک لیست'!I132:'چک لیست'!K132)</f>
        <v>9</v>
      </c>
    </row>
    <row r="8" spans="1:4" ht="18.75">
      <c r="A8" s="2">
        <v>7</v>
      </c>
      <c r="B8" s="2" t="s">
        <v>130</v>
      </c>
      <c r="C8" s="2">
        <v>25</v>
      </c>
      <c r="D8" s="2">
        <f>SUM('چک لیست'!I139:'چک لیست'!K139)</f>
        <v>25</v>
      </c>
    </row>
    <row r="9" spans="1:4" ht="18.75">
      <c r="A9" s="2">
        <v>8</v>
      </c>
      <c r="B9" s="2" t="s">
        <v>131</v>
      </c>
      <c r="C9" s="2">
        <v>80</v>
      </c>
      <c r="D9" s="2">
        <f>SUM('چک لیست'!I157:'چک لیست'!K157)</f>
        <v>80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چک لیست</vt:lpstr>
      <vt:lpstr>امتیازات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s.davoudi</dc:creator>
  <cp:lastModifiedBy>FaridNia.P</cp:lastModifiedBy>
  <cp:lastPrinted>2010-01-01T03:44:01Z</cp:lastPrinted>
  <dcterms:created xsi:type="dcterms:W3CDTF">2020-06-23T06:25:25Z</dcterms:created>
  <dcterms:modified xsi:type="dcterms:W3CDTF">2020-07-22T07:17:32Z</dcterms:modified>
</cp:coreProperties>
</file>